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defaultThemeVersion="124226"/>
  <xr:revisionPtr revIDLastSave="0" documentId="13_ncr:1_{052CA4D1-55A1-485C-840B-46B0690354D3}" xr6:coauthVersionLast="47" xr6:coauthVersionMax="47" xr10:uidLastSave="{00000000-0000-0000-0000-000000000000}"/>
  <bookViews>
    <workbookView xWindow="-19320" yWindow="-2370" windowWidth="19440" windowHeight="14880" activeTab="3" xr2:uid="{00000000-000D-0000-FFFF-FFFF00000000}"/>
  </bookViews>
  <sheets>
    <sheet name="Summury" sheetId="12" r:id="rId1"/>
    <sheet name="Lot-5.1" sheetId="22" r:id="rId2"/>
    <sheet name="Lot-5.2" sheetId="26" r:id="rId3"/>
    <sheet name="Lot-5.3" sheetId="21" r:id="rId4"/>
  </sheets>
  <definedNames>
    <definedName name="_xlnm.Print_Area" localSheetId="2">'Lot-5.2'!$A$1:$F$86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12" l="1"/>
  <c r="C10" i="12"/>
  <c r="C9" i="12"/>
  <c r="C8" i="12"/>
  <c r="F24" i="21"/>
  <c r="F23" i="21"/>
  <c r="F22" i="21"/>
  <c r="F21" i="21"/>
  <c r="F20" i="21"/>
  <c r="F19" i="21"/>
  <c r="F18" i="21"/>
  <c r="F17" i="21"/>
  <c r="F16" i="21"/>
  <c r="F15" i="21"/>
  <c r="F14" i="21"/>
  <c r="F13" i="21"/>
  <c r="F12" i="21"/>
  <c r="F11" i="21"/>
  <c r="F10" i="21"/>
  <c r="F9" i="21"/>
  <c r="F8" i="21"/>
  <c r="F83" i="22"/>
  <c r="F82" i="22"/>
  <c r="F81" i="22"/>
  <c r="F80" i="22"/>
  <c r="F79" i="22"/>
  <c r="F78" i="22"/>
  <c r="F77" i="22"/>
  <c r="F76" i="22"/>
  <c r="F75" i="22"/>
  <c r="F74" i="22"/>
  <c r="F73" i="22"/>
  <c r="F72" i="22"/>
  <c r="F71" i="22"/>
  <c r="F70"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F8" i="22"/>
  <c r="F81" i="26"/>
  <c r="F80" i="26"/>
  <c r="F79" i="26"/>
  <c r="F78" i="26"/>
  <c r="F77" i="26"/>
  <c r="F76" i="26"/>
  <c r="F75" i="26"/>
  <c r="F74" i="26"/>
  <c r="F73" i="26"/>
  <c r="F72" i="26"/>
  <c r="F71" i="26"/>
  <c r="F70" i="26"/>
  <c r="F69" i="26"/>
  <c r="F68" i="26"/>
  <c r="F67" i="26"/>
  <c r="F66" i="26"/>
  <c r="F65" i="26"/>
  <c r="F64" i="26"/>
  <c r="F63" i="26"/>
  <c r="F82" i="26" s="1"/>
  <c r="F62" i="26"/>
  <c r="F61" i="26"/>
  <c r="F60" i="26"/>
  <c r="F59" i="26"/>
  <c r="F58" i="26"/>
  <c r="F57" i="26"/>
  <c r="F56" i="26"/>
  <c r="F55" i="26"/>
  <c r="F54" i="26"/>
  <c r="F53" i="26"/>
  <c r="F52" i="26"/>
  <c r="F51" i="26"/>
  <c r="F50" i="26"/>
  <c r="F49" i="26"/>
  <c r="F48" i="26"/>
  <c r="F47" i="26"/>
  <c r="F46" i="26"/>
  <c r="F45" i="26"/>
  <c r="F44" i="26"/>
  <c r="F43" i="26"/>
  <c r="F42" i="26"/>
  <c r="F41" i="26"/>
  <c r="F40" i="26"/>
  <c r="F39" i="26"/>
  <c r="F38" i="26"/>
  <c r="F37" i="26"/>
  <c r="F36" i="26"/>
  <c r="F35" i="26"/>
  <c r="F34" i="26"/>
  <c r="F33" i="26"/>
  <c r="F32" i="26"/>
  <c r="F31" i="26"/>
  <c r="F30" i="26"/>
  <c r="F29" i="26"/>
  <c r="F28" i="26"/>
  <c r="F27" i="26"/>
  <c r="F26" i="26"/>
  <c r="F25" i="26"/>
  <c r="F24" i="26"/>
  <c r="F23" i="26"/>
  <c r="F22" i="26"/>
  <c r="F21" i="26"/>
  <c r="F20" i="26"/>
  <c r="F19" i="26"/>
  <c r="F18" i="26"/>
  <c r="F17" i="26"/>
  <c r="F16" i="26"/>
  <c r="F15" i="26"/>
  <c r="F14" i="26"/>
  <c r="F13" i="26"/>
  <c r="F12" i="26"/>
  <c r="F11" i="26"/>
  <c r="F10" i="26"/>
  <c r="F9" i="26"/>
  <c r="F8" i="26"/>
</calcChain>
</file>

<file path=xl/sharedStrings.xml><?xml version="1.0" encoding="utf-8"?>
<sst xmlns="http://schemas.openxmlformats.org/spreadsheetml/2006/main" count="388" uniqueCount="145">
  <si>
    <t>Unit</t>
  </si>
  <si>
    <t>LS</t>
  </si>
  <si>
    <t>Total (Taka) including vat &amp; tax</t>
  </si>
  <si>
    <t>(All rate Should be including transportation, VAT &amp; Tax)</t>
  </si>
  <si>
    <t>SL No</t>
  </si>
  <si>
    <t>Details Description of Works</t>
  </si>
  <si>
    <t>Grand Total (in BDT)</t>
  </si>
  <si>
    <t>Total Amount BDT</t>
  </si>
  <si>
    <t>m</t>
  </si>
  <si>
    <t>each</t>
  </si>
  <si>
    <t>Nos.</t>
  </si>
  <si>
    <t>Increasing Access to Improved WASH Services in Bangladesh</t>
  </si>
  <si>
    <t xml:space="preserve">Sl# </t>
  </si>
  <si>
    <t>Description of Work/Item  Part A</t>
  </si>
  <si>
    <t>Volume of CUM</t>
  </si>
  <si>
    <t>Unit Rate in BDT</t>
  </si>
  <si>
    <t>Total Amount in BDT</t>
  </si>
  <si>
    <r>
      <rPr>
        <b/>
        <sz val="10"/>
        <color theme="1"/>
        <rFont val="Times New Roman"/>
        <family val="1"/>
      </rPr>
      <t>Mobilization</t>
    </r>
    <r>
      <rPr>
        <sz val="10"/>
        <color theme="1"/>
        <rFont val="Times New Roman"/>
        <family val="1"/>
      </rPr>
      <t xml:space="preserve"> of construction materials, equipment, pump test, personnel to the sites selected for construction of   having a Over Head Tank, DBH. Pipe Network and Water Dispenser capacity of 5,000.00 litre. Rate shall be inclusive of setting up site and demobilization after completion of works. All should be completed as per the direction provided and accepted by the Engineer in Charge.</t>
    </r>
  </si>
  <si>
    <r>
      <rPr>
        <b/>
        <sz val="10"/>
        <color theme="1"/>
        <rFont val="Times New Roman"/>
        <family val="1"/>
      </rPr>
      <t>5.02.01.2: Earth work</t>
    </r>
    <r>
      <rPr>
        <sz val="10"/>
        <color theme="1"/>
        <rFont val="Times New Roman"/>
        <family val="1"/>
      </rPr>
      <t xml:space="preserve"> in excavation in all kinds of soil for foundation trenches including layout, providing center lines, local bench-mark pillars, levelling, ramming and preparing the base, fixing bamboo spikes and marking layout with chalk powder, providing necessary tools and plants, protecting and maintaining the trench dry etc., stacking, cleaning the excavated earth at a safe distance out of the area enclosed by the layout etc. all complete and accepted by the Engineer-in-charge, subject to submit method statement of carrying out excavation work to the Engineer-in-charge for approval. Earthwork in excavation in foundation trenches up to 1.5 m depth and maximum 10 m lead [PWD 02.1.2]</t>
    </r>
  </si>
  <si>
    <t>cum</t>
  </si>
  <si>
    <r>
      <rPr>
        <b/>
        <sz val="10"/>
        <color theme="1"/>
        <rFont val="Times New Roman"/>
        <family val="1"/>
      </rPr>
      <t>5.02.08.1: Sand filling</t>
    </r>
    <r>
      <rPr>
        <sz val="10"/>
        <color theme="1"/>
        <rFont val="Times New Roman"/>
        <family val="1"/>
      </rPr>
      <t xml:space="preserve"> in foundation trenches and plinth with sand having minimum F.M. 0.5 in 150 mm layers including leveling, watering and compaction to achieve minimum dry density of 95% with optimum moisture content (Modified proctor test) by ramming each layer up to finished level as per design supplied by the design office only, all complete and accepted by the Engineer-in-charge. [PWD 02.10.1]</t>
    </r>
  </si>
  <si>
    <r>
      <rPr>
        <b/>
        <sz val="10"/>
        <color theme="1"/>
        <rFont val="Times New Roman"/>
        <family val="1"/>
      </rPr>
      <t>5.03.01: One layer brick flat soling</t>
    </r>
    <r>
      <rPr>
        <sz val="10"/>
        <color theme="1"/>
        <rFont val="Times New Roman"/>
        <family val="1"/>
      </rPr>
      <t xml:space="preserve"> in foundation or in floor with first class/picked jhama bricks (BDS 208) including preparation of bed and filling the interstices with local sand, leveling etc. complete and accepted by the Engineer-in-charge [PWD 03.1.1]</t>
    </r>
  </si>
  <si>
    <t>sqm</t>
  </si>
  <si>
    <r>
      <rPr>
        <b/>
        <sz val="10"/>
        <color theme="1"/>
        <rFont val="Times New Roman"/>
        <family val="1"/>
      </rPr>
      <t>5.03.03.1</t>
    </r>
    <r>
      <rPr>
        <sz val="10"/>
        <color theme="1"/>
        <rFont val="Times New Roman"/>
        <family val="1"/>
      </rPr>
      <t xml:space="preserve">: </t>
    </r>
    <r>
      <rPr>
        <b/>
        <sz val="10"/>
        <color theme="1"/>
        <rFont val="Times New Roman"/>
        <family val="1"/>
      </rPr>
      <t xml:space="preserve">Mass concrete </t>
    </r>
    <r>
      <rPr>
        <sz val="10"/>
        <color theme="1"/>
        <rFont val="Times New Roman"/>
        <family val="1"/>
      </rPr>
      <t>(1:2:4) in foundation or in floor with cement, sand (F.M. 1.2) and picked jhama brick chips including breaking of chips, screening, mixing, laying, compacting to required level and curing for at least 7 days including the supply of water, electricity, costs of tools &amp; plants and other charges etc. all complete and accepted by Engineer-in-charge. (Cement: CEM-II/B-M) [PWD 03.5]</t>
    </r>
    <r>
      <rPr>
        <b/>
        <u/>
        <sz val="10"/>
        <color theme="1"/>
        <rFont val="Times New Roman"/>
        <family val="1"/>
      </rPr>
      <t xml:space="preserve">
</t>
    </r>
  </si>
  <si>
    <r>
      <rPr>
        <b/>
        <u/>
        <sz val="10"/>
        <color theme="1"/>
        <rFont val="Times New Roman"/>
        <family val="1"/>
      </rPr>
      <t>6.02.02 : 250mm Brick Work:</t>
    </r>
    <r>
      <rPr>
        <sz val="10"/>
        <color theme="1"/>
        <rFont val="Times New Roman"/>
        <family val="1"/>
      </rPr>
      <t xml:space="preserve"> Brick works 250mm/ &gt;250mm brick works with first class bricks in cement sand (F.M. of sand 1.2) mortar (1:6 below GL and 1:4 above GL) in foundation, wall and plinth, filling the joints/interstices fully with mortar, racking out the joints, cleaning and soaking the bricks at least for 24 hours before use and curing at least for 7 days etc. all complete including cost of water, electricity and other charges and accepted by the Engineer.</t>
    </r>
  </si>
  <si>
    <r>
      <rPr>
        <b/>
        <u/>
        <sz val="10"/>
        <color theme="1"/>
        <rFont val="Times New Roman"/>
        <family val="1"/>
      </rPr>
      <t xml:space="preserve">3.11.02.1.01: 125mm Brick Work: </t>
    </r>
    <r>
      <rPr>
        <sz val="10"/>
        <color theme="1"/>
        <rFont val="Times New Roman"/>
        <family val="1"/>
      </rPr>
      <t xml:space="preserve"> 125 mm brick works with first class bricks with cement sand (F.M. 1.2) mortar (1:4) and making bond with connected walls including necessary scaffolding, raking out joints, cleaning and soaking the bricks for at least 24 hours before use and washing of sand, curing at least for 7 days including cost of water, electricity and other charges etc. all complete and accepted by the Engineer-in-charge. (Cement: CEM-II/B-M) .[PWD 04.16]</t>
    </r>
  </si>
  <si>
    <r>
      <rPr>
        <b/>
        <u/>
        <sz val="10"/>
        <color theme="1"/>
        <rFont val="Times New Roman"/>
        <family val="1"/>
      </rPr>
      <t>5.12.03 Plastering Work with NFC:</t>
    </r>
    <r>
      <rPr>
        <sz val="10"/>
        <color theme="1"/>
        <rFont val="Times New Roman"/>
        <family val="1"/>
      </rPr>
      <t xml:space="preserve"> Minimum 12 mm thick cement sand (F.M. 1.2) plaster with neat
cement finishing to plinth wall with cement (1:4) up to 150 mm below ground level including washing of sand, finishing the edges and corners and curing at least for 7 days, cost of water, electricity,scaffolding and other charges etc. all complete in all respect as per drawing and accepted by the Engineer-in-charge. (Cement: CEMII/B-M) ground floor. [PWD 15.2]</t>
    </r>
  </si>
  <si>
    <r>
      <rPr>
        <b/>
        <u/>
        <sz val="10"/>
        <color theme="1"/>
        <rFont val="Times New Roman"/>
        <family val="1"/>
      </rPr>
      <t>5.12.02 Plastering Work:</t>
    </r>
    <r>
      <rPr>
        <sz val="10"/>
        <color theme="1"/>
        <rFont val="Times New Roman"/>
        <family val="1"/>
      </rPr>
      <t xml:space="preserve"> Minimum 12 mm thick cement sand (F.M. 1.2) plaster (1:4) with fresh cement to outer surface of wall, finishing the corner and edges including washing of sand, cleaning the surface, curing at least for 7 days, cost of water, electricity, scaffolding and other charges etc. all complete in all respect as per drawing and accepted by the Engineerin- charge. (Cement: CEM-II/B-M) ground floor. [PWD 15.1.2]</t>
    </r>
  </si>
  <si>
    <r>
      <rPr>
        <b/>
        <u/>
        <sz val="10"/>
        <color theme="1"/>
        <rFont val="Times New Roman"/>
        <family val="1"/>
      </rPr>
      <t>5.05.01.03 R.C.C Work:</t>
    </r>
    <r>
      <rPr>
        <sz val="10"/>
        <color theme="1"/>
        <rFont val="Times New Roman"/>
        <family val="1"/>
      </rPr>
      <t xml:space="preserve"> R.C.C.works in Floor / roof slab, T-beam, L-beam and rectangular beam, tie beam, lintel, stair case slab and step etc. up to ground floor.with cement, sand (F.M. 1.6) and picked jhama chips (20mm nominal graded) in the proportion  excluding cost of reinforcement (12mm dia. MS BAR) and necessary shuttering centering etc. and including cost of all materials and T&amp;P required for proper completion of work. All should be completed as per the direction provided and accepted by the Engineer in Charge. </t>
    </r>
  </si>
  <si>
    <r>
      <rPr>
        <b/>
        <u/>
        <sz val="10"/>
        <color theme="1"/>
        <rFont val="Times New Roman"/>
        <family val="1"/>
      </rPr>
      <t>5.05.13.06 FORM WORK(Wooden):</t>
    </r>
    <r>
      <rPr>
        <b/>
        <sz val="10"/>
        <color theme="1"/>
        <rFont val="Times New Roman"/>
        <family val="1"/>
      </rPr>
      <t xml:space="preserve">  </t>
    </r>
    <r>
      <rPr>
        <sz val="10"/>
        <color theme="1"/>
        <rFont val="Times New Roman"/>
        <family val="1"/>
      </rPr>
      <t>Centering and shuttering, including strutting, propping etc. (The formwork must be rigid enough both in and out of plane, to make the concrete surface true to the designed shape and size by using necessary materials all complete in all respect as per drawing and accepted by the Engineer.</t>
    </r>
  </si>
  <si>
    <r>
      <rPr>
        <b/>
        <u/>
        <sz val="10"/>
        <color theme="1"/>
        <rFont val="Times New Roman"/>
        <family val="1"/>
      </rPr>
      <t>4.11.01.04.01M.S Fabrication and Joints in RCC Work:</t>
    </r>
    <r>
      <rPr>
        <sz val="10"/>
        <color theme="1"/>
        <rFont val="Times New Roman"/>
        <family val="1"/>
      </rPr>
      <t xml:space="preserve"> Grade 500-BSRM/RSRM/CSRM- (B500DWR: complying BDS ISO 6935-2:2016 1 ASTM A615) ribbed or deformed bar produced and marked according to Bangladesh standard, with minimum yield strength, fy (ReH)= 500 MPa and whatever is the yield strength within allowable limit as per BNBC/ ACI 318, the ratio of ultimate tensile strength fu to actual yield strength fy, shall be at least 1.25 and minimum elongation after fracture and minimum total elongation at maximum force is 17% and 8% respectively: above ground floor. </t>
    </r>
  </si>
  <si>
    <t>kg</t>
  </si>
  <si>
    <r>
      <rPr>
        <b/>
        <u/>
        <sz val="10"/>
        <color theme="1"/>
        <rFont val="Times New Roman"/>
        <family val="1"/>
      </rPr>
      <t>5.15.06.1 Tiles Work-Wall:</t>
    </r>
    <r>
      <rPr>
        <sz val="10"/>
        <color theme="1"/>
        <rFont val="Times New Roman"/>
        <family val="1"/>
      </rPr>
      <t xml:space="preserve"> Supplying, fitting and fixing country made glazed wall tiles complying BDS ISO 13006: 2015, irrespective of color &amp;/or design, with 20 mm thick cement sand (F.M. 1.2) mortar (1:3) base and raking out the joints with white cement including cutting, laying and hire charge of machine and finishing with care etc. including cost of water, electricity and other charges complete in all respect and accepted by the Engineer-in-charge. (Cement: CEM-II/B-M). In ground floor. Wall tiles less than, equal or equivalent to 250 mm x 330 mm in sizes (PWD BW 06.6)</t>
    </r>
  </si>
  <si>
    <r>
      <rPr>
        <b/>
        <u/>
        <sz val="10"/>
        <color theme="1"/>
        <rFont val="Times New Roman"/>
        <family val="1"/>
      </rPr>
      <t>5.15.01.1 Tiles Work-Floor:</t>
    </r>
    <r>
      <rPr>
        <sz val="10"/>
        <color theme="1"/>
        <rFont val="Times New Roman"/>
        <family val="1"/>
      </rPr>
      <t xml:space="preserve"> Supplying, fitting and fixing country made GP(Gress Porcellanto) - glazed or unglazed homogeneous floor tiles complying BDS ISO 13006: 2015, water absorption ≤ 0.5%, modulus of rupture (MOR) ≥ 27 N/mm2, irrespective of color &amp;/or design, with 20 mm thick cement sand (F.M. 1.2) mortar (1:4) base and raking out the joints with white cement including cutting and laying the tiles in proper way and finishing with care etc. all complete and accepted by the Engineer-in-charge. GP (homogeneous) 300 mm x 300 mm floor tiles. (Cement: CEM-II/B-M). In ground floor (PWD 06.1)</t>
    </r>
  </si>
  <si>
    <r>
      <rPr>
        <b/>
        <u/>
        <sz val="10"/>
        <color theme="1"/>
        <rFont val="Times New Roman"/>
        <family val="1"/>
      </rPr>
      <t>5.15.15.1 Tiles Work-Parking:</t>
    </r>
    <r>
      <rPr>
        <sz val="10"/>
        <color theme="1"/>
        <rFont val="Times New Roman"/>
        <family val="1"/>
      </rPr>
      <t xml:space="preserve"> Supplying, fitting and fixing 20mm to 25mm thick machine made cement pavement tiles having minimum compressive strength of 27 MPa, irrespective of color &amp;/or design, with 20 mm thick cement sand (F.M. 1.2) mortar (1:4) base and making the joints carefully in true straight line including cutting, laying and hire charge of machine and
finishing with care etc. including water, electricity and other charges complete in all respect and accepted by the Engineer-in-charge. (Cement: CEM-II/B-M). Pavement tiles of size 300 mm x 300 mm (PWD BW 06.15)</t>
    </r>
  </si>
  <si>
    <r>
      <rPr>
        <b/>
        <u/>
        <sz val="10"/>
        <color theme="1"/>
        <rFont val="Times New Roman"/>
        <family val="1"/>
      </rPr>
      <t xml:space="preserve">5.16.03.1 Painting work: </t>
    </r>
    <r>
      <rPr>
        <sz val="10"/>
        <color theme="1"/>
        <rFont val="Times New Roman"/>
        <family val="1"/>
      </rPr>
      <t>Interior standard acrylic emulsion paint (plastic or matt finish) of approved best quality and colour delivered from authorized local agent of the manufacturer in a sealed container; applying to interior wall and ceiling with surface preparation including cleaning drying, making free from dirt, grease, wax, removing all chalked and scaled materials, fungus, mending good the surface defects using sand paper and necessary scaffolding; applying necessary interior sealer of specified brand on prepared surface; then applying necessary interior putty of specified brand for levelling, spot filling, crack filling and cutting by sand paper/zero water paper; finally applying 2 coats of interior emulsion paint spreading by brush/roller/spray &amp; necessary scaffolding etc. upto desired finishing, elapsing specified time for drying or recoating; all complete in all floors and accepted by the Engineer-incharge. [PWD 16.2.1)</t>
    </r>
  </si>
  <si>
    <r>
      <rPr>
        <b/>
        <u/>
        <sz val="10"/>
        <color theme="1"/>
        <rFont val="Times New Roman"/>
        <family val="1"/>
      </rPr>
      <t xml:space="preserve">5.16.02 Painting work: </t>
    </r>
    <r>
      <rPr>
        <sz val="10"/>
        <color theme="1"/>
        <rFont val="Times New Roman"/>
        <family val="1"/>
      </rPr>
      <t>Exterior premium acrylic emulsion paint of approved best quality and color with high performance against dirt picking tendency and efflorosence resistence properties along with water resisting properties and resistance properties against fungi, fading and flaking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 to desired finishing, elapsing specified time for drying or recoating; all
complete in all floors and accepted by the Engineer-in-charge. [PWD 16.1.2]</t>
    </r>
    <r>
      <rPr>
        <b/>
        <sz val="10"/>
        <color theme="1"/>
        <rFont val="Times New Roman"/>
        <family val="1"/>
      </rPr>
      <t xml:space="preserve"> </t>
    </r>
  </si>
  <si>
    <t>RFL SWR uPVC Long Trap 100mm</t>
  </si>
  <si>
    <t>100 mm  Tee-RFL/Npoly</t>
  </si>
  <si>
    <t>RFL SWR uPVC Plain Bend 90° 100mm</t>
  </si>
  <si>
    <t>RFL SWR uPVC Plain Bend 90° 50mm</t>
  </si>
  <si>
    <t>RFL SWR uPVC Plain Tee 50mm</t>
  </si>
  <si>
    <t xml:space="preserve">25mm/12.5mm Brush Soket </t>
  </si>
  <si>
    <t>100 mm/75mm Reducer/kapa</t>
  </si>
  <si>
    <t>25 mm PVC ball valbe-RFL/Npoly/Akij</t>
  </si>
  <si>
    <t>High quality Ceramic pan-Stella/rosa/Rak</t>
  </si>
  <si>
    <t>Rak-Carale-High commode</t>
  </si>
  <si>
    <t>Stainless water faucet- water tap</t>
  </si>
  <si>
    <t>Pillar Cock -CH Handle Moving S3 45-S Water Tap</t>
  </si>
  <si>
    <t xml:space="preserve">100 mm dia PVC Pipe -RFL/Npoly/Akij </t>
  </si>
  <si>
    <t>Majic Pipe-RFL/Npoly</t>
  </si>
  <si>
    <t>Connection Pipe 36" - Bathroom Accessories</t>
  </si>
  <si>
    <t>Angle stop cock</t>
  </si>
  <si>
    <t>Flush Tanks</t>
  </si>
  <si>
    <t>Push shower</t>
  </si>
  <si>
    <t>Angle Valve Hygiene</t>
  </si>
  <si>
    <t>Durable Toilet Push Shower - Silver</t>
  </si>
  <si>
    <t xml:space="preserve">50 mm dia Class D PVC Pipe-RFL/Npoly/Akij </t>
  </si>
  <si>
    <t>RFL Standard Solvent Cement 500 ml</t>
  </si>
  <si>
    <t>25 mm dia Thread Pipe -RFL/Npoly/Akij</t>
  </si>
  <si>
    <t>19 mm dia Thread Pipe -RFL/Npoly/Akij</t>
  </si>
  <si>
    <t>Ceramic Besin 18" size high quality with stand-RAK/Stella/Rosa</t>
  </si>
  <si>
    <t>25mm thread elbow-RFL/Npoly/Akij</t>
  </si>
  <si>
    <t>20mm thread elbow-RFL/Npoly/Akij</t>
  </si>
  <si>
    <t>Thread Tape-RFL/Npoly/Akij</t>
  </si>
  <si>
    <t xml:space="preserve">Towel Rail </t>
  </si>
  <si>
    <t>DAP Rail 3/4'' dia SS pipe</t>
  </si>
  <si>
    <t xml:space="preserve">60mm Solit top Security  Lock </t>
  </si>
  <si>
    <t>30mm Solit top security Lock</t>
  </si>
  <si>
    <t>Grill  for ventilator, size-20''x12''</t>
  </si>
  <si>
    <t>PVC door high quality, size-30"x6.5'-RFL/npoly/standard</t>
  </si>
  <si>
    <t>PVC door high quality, size-42"x6.5'-RFL/npoly/standard</t>
  </si>
  <si>
    <t>RCC Ring, 48"dia 2.5 to 3" thickness</t>
  </si>
  <si>
    <t>RCC Cover slab, dia 50", 3" thickness</t>
  </si>
  <si>
    <t>4" GI pipe for MHM Destroy Chamber</t>
  </si>
  <si>
    <t>MS Box door -10"x8" for sanitary napkin destroy pit</t>
  </si>
  <si>
    <t>Mirror, size 2' height, 18" wide</t>
  </si>
  <si>
    <t>Stainless steel sink</t>
  </si>
  <si>
    <t>Tissu holder-6nos, Bodna-3nos, Handwash-3nos, towel holder-3, Trawel rail 2nos, Soap case 6nos, Hand towel-3, sandel-6pair, Dustbin-2nos,harpic, Dri move brash etc.</t>
  </si>
  <si>
    <t>Hygiene corner for Sanitary Napkin, Making wigh SS Sheet, GI Angle frame, Glass etc. with attached Kits and Accessories: Dettol, toothpaste, bandages, soap. Tissues,  handwash, sanitary pads, towels , Nail cute,etc.(size- L-18"'xW- 12"xH-10")</t>
  </si>
  <si>
    <r>
      <t xml:space="preserve">Supply and installation of </t>
    </r>
    <r>
      <rPr>
        <b/>
        <sz val="10"/>
        <rFont val="Cambria"/>
        <family val="1"/>
        <scheme val="major"/>
      </rPr>
      <t>0.26 mm thick corrugated galvanized iron colour shee</t>
    </r>
    <r>
      <rPr>
        <sz val="10"/>
        <rFont val="Cambria"/>
        <family val="1"/>
        <scheme val="major"/>
      </rPr>
      <t xml:space="preserve">t (Bangladesh made) having min weight 63-65 kg per bundle (2'-6" width, 7ft long) for roof work fitted and fixed on M.S. sections with 'J' hook or wooden purlin with screws, limpet washers and putty etc as per direction of Engineer-in-charge. </t>
    </r>
  </si>
  <si>
    <r>
      <t xml:space="preserve">Supplying and fitting,fixing 1" dia </t>
    </r>
    <r>
      <rPr>
        <b/>
        <sz val="12"/>
        <rFont val="Calibri"/>
        <family val="2"/>
        <scheme val="minor"/>
      </rPr>
      <t>SS pipe for support as Disable friendly</t>
    </r>
    <r>
      <rPr>
        <sz val="11"/>
        <rFont val="Calibri"/>
        <family val="2"/>
        <scheme val="minor"/>
      </rPr>
      <t xml:space="preserve"> system per specification of drawing.Hanging support made of SS Pipe frame and brand quality plastice handle.Supply of RFL/Same brand Chair Commode as per the direction of authority</t>
    </r>
  </si>
  <si>
    <t xml:space="preserve">MS Angle. 2 Inch x 2 Inch 4mm . L Shaped, quality in market with neces. 'oint and littin accordi to EIC </t>
  </si>
  <si>
    <t>4" RCC Pipe with cap for Incenarator</t>
  </si>
  <si>
    <t>Electrical line connection with high quality cable, wearing materials, switch, soket ,wall  Fan 2nos, chanel pipe etc. all materials</t>
  </si>
  <si>
    <t>Click Champion Day Light Bulb 10W B22-with setting</t>
  </si>
  <si>
    <t>Masage writing</t>
  </si>
  <si>
    <t>Location: Jora Bridge  High School, Kabakali  Union ,Khagrachari District</t>
  </si>
  <si>
    <t xml:space="preserve">                                                         Trinamul Unnayan sahastha (TUS)</t>
  </si>
  <si>
    <t>Trinamul Unnayan sangstha(TUS)</t>
  </si>
  <si>
    <t>Item no</t>
  </si>
  <si>
    <t>Description of items</t>
  </si>
  <si>
    <t>Qty</t>
  </si>
  <si>
    <t>Unit cost</t>
  </si>
  <si>
    <t>Total price</t>
  </si>
  <si>
    <r>
      <rPr>
        <b/>
        <sz val="12"/>
        <color theme="1"/>
        <rFont val="Arial"/>
        <family val="2"/>
      </rPr>
      <t>Transportation and Mobilization</t>
    </r>
    <r>
      <rPr>
        <sz val="12"/>
        <rFont val="Arial"/>
        <family val="2"/>
      </rPr>
      <t>: Transportation of all kind of Contractor's materials/equipments tools &amp; plants boring pipes etc. including mobilzing the same to the work site, construction of the derrick and dismantling the same cleaning the site on completion of the work etc. all complete as per direction of Engineer -in-Charge.</t>
    </r>
  </si>
  <si>
    <t xml:space="preserve">Cleaning and removal of silt, mud, debris and deposited materials from inside the ring tube well all complete as per direction of Engineer -in-Charge
</t>
  </si>
  <si>
    <r>
      <rPr>
        <b/>
        <sz val="12"/>
        <color theme="1"/>
        <rFont val="Arial"/>
        <family val="2"/>
      </rPr>
      <t>Disinfecting the well</t>
    </r>
    <r>
      <rPr>
        <sz val="12"/>
        <rFont val="Arial"/>
        <family val="2"/>
      </rPr>
      <t xml:space="preserve"> including supply of sufficient quantity of bleaching powder (33% strength), chlorinated water having 150ppm available free chlorine complete as per standard specification, etc. all complete as per specifications and direction of the  Engineer-in-charge. (This item include all cost.) </t>
    </r>
  </si>
  <si>
    <t>Submersible Pump RFL/Partex/Gazi,Lorence premium quality with two years guarantee, delivery 25 mm dia. to draw water at roof tank from TW, capacity 1.0 horse power as per standard specification, carrying, fitting &amp; fixing (by 10 no G.I./14 no Copper wire) within TW and suction &amp; delivery pipe, commissioning etc. all complete as per specifications and direction of the Engineer in Charge.</t>
  </si>
  <si>
    <t>Supplying and placing of sylhet sand FM 2.0 of 150 mm thick as filter materials at the bottom of ring well as shown in drawing and direction of the Engineer in Charge.</t>
  </si>
  <si>
    <t>Supplying and placing of 12 mm and down graded khoa as filter materials at the bottom of ring as shown in drawing and direction of the Engineer in Charge.</t>
  </si>
  <si>
    <t>Supplying and placing of 20 mm down graded khoa as filter materials at the bottom of ring as shown in drawing and direction of the Engineer in Charge.</t>
  </si>
  <si>
    <t>Supply of different components and fittings of approved quality for construction of AIRP including fabrication, carrying, screening, washing, placing, jointing, making all joints leak proof using thread seal/taflon / cement mortar /solvent cement as applicable as per drawing and direction of the Engineer-in-charge</t>
  </si>
  <si>
    <t>Location : Jora Bridge High School,   Kabakali Union,  Dighinala Upazila, Khagrachari District</t>
  </si>
  <si>
    <t>(a)50 mm PVC pipe</t>
  </si>
  <si>
    <t>(b)50 mm Elbow</t>
  </si>
  <si>
    <t>(c)50 mm Tee</t>
  </si>
  <si>
    <t>(d)Standard Size SS Bib Cock</t>
  </si>
  <si>
    <t>(e)25 mm Thread pipe for water system</t>
  </si>
  <si>
    <t xml:space="preserve">(f)25mm HDPE pipe </t>
  </si>
  <si>
    <t>(g)25mm Gate PVC Valve</t>
  </si>
  <si>
    <t>MS  gate  high quality,making with 25mm 25"x5mm thick GI Angle, flat bar, Plain sheet, size-4'-2''x7'</t>
  </si>
  <si>
    <r>
      <t>40 mm dia G.I. pipe  use of ver railing with</t>
    </r>
    <r>
      <rPr>
        <sz val="10"/>
        <color theme="1"/>
        <rFont val="Arial Narrow"/>
        <family val="2"/>
      </rPr>
      <t xml:space="preserve"> with wall thickness 3.25 mm, outside diameter min 46.5 mm, weight 3.83 kg/m, can withstand min 50 kg/cm</t>
    </r>
    <r>
      <rPr>
        <vertAlign val="superscript"/>
        <sz val="10"/>
        <color theme="1"/>
        <rFont val="Arial Narrow"/>
        <family val="2"/>
      </rPr>
      <t>2</t>
    </r>
    <r>
      <rPr>
        <sz val="10"/>
        <color theme="1"/>
        <rFont val="Arial Narrow"/>
        <family val="2"/>
      </rPr>
      <t xml:space="preserve"> hydraulic pressure.,best queality gi pipe to ELC</t>
    </r>
  </si>
  <si>
    <t>Plage setting</t>
  </si>
  <si>
    <r>
      <t>40 mm dia G.I. pipe  use of Ramp railing with</t>
    </r>
    <r>
      <rPr>
        <sz val="10"/>
        <color theme="1"/>
        <rFont val="Arial Narrow"/>
        <family val="2"/>
      </rPr>
      <t xml:space="preserve"> with wall thickness 3.25 mm, outside diameter min 46.5 mm, weight 3.83 kg/m, can withstand min 50 kg/cm</t>
    </r>
    <r>
      <rPr>
        <vertAlign val="superscript"/>
        <sz val="10"/>
        <color theme="1"/>
        <rFont val="Arial Narrow"/>
        <family val="2"/>
      </rPr>
      <t>2</t>
    </r>
    <r>
      <rPr>
        <sz val="10"/>
        <color theme="1"/>
        <rFont val="Arial Narrow"/>
        <family val="2"/>
      </rPr>
      <t xml:space="preserve"> hydraulic pressure.</t>
    </r>
  </si>
  <si>
    <r>
      <t>Supply and installation of surface mounted concealed type s</t>
    </r>
    <r>
      <rPr>
        <b/>
        <sz val="10"/>
        <color rgb="FF000000"/>
        <rFont val="Times New Roman"/>
        <family val="1"/>
      </rPr>
      <t>witch board/box (200 mm x 100 mm x 75</t>
    </r>
    <r>
      <rPr>
        <sz val="10"/>
        <color rgb="FF000000"/>
        <rFont val="Times New Roman"/>
        <family val="1"/>
      </rPr>
      <t xml:space="preserve"> mm) made of SWG steel and front cover of 3 mm thick ebonite sheet of approved colour suitable for mounting required nos. of switches/sockets etc. as per direction of the Engineer.</t>
    </r>
  </si>
  <si>
    <t>Supply &amp; installation of distribution wiring for light and 2/3 pin socket points etc. in conformity with IEE regulations in buildings with 2 x single core 1.5 mm B.Y.A cables and 2 x single core 4 mm BYA cables for wiring between MCB and switch boards and 16 SWG ECC (for 3-pin socket only) through installed PVC conduit with 16 SWG metal box of required size for switch board, inspection box, piano type switches, protective fuse with red light indication at incoming of switch board, 3 mm thick Perspex sheet cover for switch board etc. all complete as per direction of the Engineer in charge.</t>
  </si>
  <si>
    <t>a)1 x single core 4 mm BYA cables between MCB to Switch board (three different colour)</t>
  </si>
  <si>
    <t>b)1 x single core 1.5 mm BYA cables Switch board to light etc</t>
  </si>
  <si>
    <r>
      <rPr>
        <b/>
        <u/>
        <sz val="10"/>
        <color theme="1"/>
        <rFont val="Times New Roman"/>
        <family val="1"/>
      </rPr>
      <t xml:space="preserve">5.16.02 Painting work: </t>
    </r>
    <r>
      <rPr>
        <sz val="10"/>
        <color theme="1"/>
        <rFont val="Times New Roman"/>
        <family val="1"/>
      </rPr>
      <t xml:space="preserve">Exterior premium acrylic emulsion paint of approved best quality and color with high performance against dirt picking tendency and efflorosence resistence properties along with water resisting properties and resistance properties against fungi, fading and flaking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 to desired finishing, elapsing specified time for drying or recoating; all
complete in all floors and accepted by the Engineer-in-charge. </t>
    </r>
  </si>
  <si>
    <t xml:space="preserve">Inwords :  </t>
  </si>
  <si>
    <t xml:space="preserve">Inword: </t>
  </si>
  <si>
    <t>Signature of Engineer</t>
  </si>
  <si>
    <t>Signature of Contractor</t>
  </si>
  <si>
    <t xml:space="preserve">Total </t>
  </si>
  <si>
    <t xml:space="preserve">Signature of Contractor </t>
  </si>
  <si>
    <t xml:space="preserve">                                                       Trinamul Unnayan sahastha (TUS)</t>
  </si>
  <si>
    <t>Location: Udal Bagun High School, Dighinala Union ,Khagrachari District</t>
  </si>
  <si>
    <t>Hygiene corner for Sanitary Napkin, Making wigh SS Sheet, GI Angle frame, Glass etc. (size- L-18"'xW- 12"xH-10")</t>
  </si>
  <si>
    <t>Hygiene corner Kit Box size(2'-0" x 1'.5" x 6")wooden with glass cover &amp; with attached Kits and Accessories: Dettol, toothpaste, bandages, soap. Tissues,  handwash, sanitary pads, towels , Nail cute,etc.</t>
  </si>
  <si>
    <r>
      <t xml:space="preserve">Manufacturing, supplying, fitting and fixing </t>
    </r>
    <r>
      <rPr>
        <b/>
        <sz val="10"/>
        <color theme="1"/>
        <rFont val="Arial Narrow"/>
        <family val="2"/>
      </rPr>
      <t>M.S. collapsible gate of any design and shape made of 25 mm x 25 mm x 3 mm M.S. angle</t>
    </r>
    <r>
      <rPr>
        <sz val="10"/>
        <color theme="1"/>
        <rFont val="Arial Narrow"/>
        <family val="2"/>
      </rPr>
      <t xml:space="preserve"> placed @ 112 mm c/c vertically and connecting the same with each other by 25 mm x 3 mm M.S flat bar scissors 525 mm, 600 mm long provided in 3 rows including cutting the different M.S. members to required sizes, fabricating, welding, riveting with required size rivets, providing required size wheels, pulling handles on both sides, suitable locking arrangement, electrodes, grease and finally placing the same in position in between 2 (two) Nos. 50 mm x 50 mm x 6 mm M.S. tee rail made by welding 2 nos. 50 mm x 6 mm M.S. flat bar fitted and fixed at top and  bottom with R.C.C. lintel/ roof slab, floors and side wall with required nos. 150 mm to 225 mm long 38 mm x 6 mm M.S. flat bar clamps one end welded with the gate member and the other end bifurcated and embedded in C.C. at the respective point including cutting holes and mending good the damages by pouring concrete (1:2:4) into the holes and finishing, etc. complete, painting 2 (two) coats with approved best quality synthetic enamel paint over a coat of anticorrosive painting,  both end carriage, including greasing, electrodes, curing etc. complete as per drawing and design and accepted by the Engineer-in-charge. (Rate is excluding the cost of painting)</t>
    </r>
  </si>
  <si>
    <t xml:space="preserve">Plaque setting </t>
  </si>
  <si>
    <t>Location: Jora Bridge  High School, Kabakali  Union , and Udalbagan high school ,Dighinala Union Khagrachari District</t>
  </si>
  <si>
    <t>Lot-5.1 BOQ School Latrine with Septic Tank</t>
  </si>
  <si>
    <t>Construction of Civil work Latrine &amp; septitank , Ringwell Renovation work</t>
  </si>
  <si>
    <t>Constructionof Civil Work for Jora bridgeHigh  school latrine &amp; Septitank</t>
  </si>
  <si>
    <t xml:space="preserve"> Construction of Civil works for Udalbagan High school  latrine &amp; Septitank</t>
  </si>
  <si>
    <t>Lot :5.2 Bill of Quantities(BOQ)</t>
  </si>
  <si>
    <t xml:space="preserve">Lot: 5.3  Ring Well Renovation &amp; Clining , Pipe line work </t>
  </si>
  <si>
    <t>Lot-5  BOQ Summury</t>
  </si>
  <si>
    <t>Jora Brigde High School Ring well Renovation &amp; Clening  work</t>
  </si>
  <si>
    <t>Increasing Access to Improved WASH Services (IWASH) in Bangladesh</t>
  </si>
  <si>
    <t>Increasing Access to Improved WASH Services(IWASH) in Bangladesh</t>
  </si>
  <si>
    <t>Increasing access to Improved WASH Service (IWASH) in Bangladesh</t>
  </si>
  <si>
    <t>Udal bagu High School Latrine with Septic Tank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</si>
</sst>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0.000"/>
  </numFmts>
  <fonts count="38" x14ac:knownFonts="1">
    <font>
      <sz val="11"/>
      <color theme="1"/>
      <name val="Calibri"/>
      <family val="2"/>
      <scheme val="minor"/>
    </font>
    <font>
      <sz val="11"/>
      <color theme="1"/>
      <name val="Calibri"/>
      <family val="2"/>
      <scheme val="minor"/>
    </font>
    <font>
      <sz val="10"/>
      <name val="Arial"/>
      <family val="2"/>
    </font>
    <font>
      <sz val="10"/>
      <name val="Arial"/>
      <family val="2"/>
    </font>
    <font>
      <b/>
      <sz val="12"/>
      <color theme="1"/>
      <name val="Times New Roman"/>
      <family val="1"/>
    </font>
    <font>
      <b/>
      <sz val="11"/>
      <color theme="1"/>
      <name val="Times New Roman"/>
      <family val="1"/>
    </font>
    <font>
      <sz val="10"/>
      <color theme="1"/>
      <name val="Arial"/>
      <family val="2"/>
    </font>
    <font>
      <b/>
      <sz val="10"/>
      <color theme="1"/>
      <name val="Arial"/>
      <family val="2"/>
    </font>
    <font>
      <sz val="8"/>
      <name val="Calibri"/>
      <family val="2"/>
      <scheme val="minor"/>
    </font>
    <font>
      <sz val="12"/>
      <color theme="1"/>
      <name val="Times New Roman"/>
      <family val="1"/>
    </font>
    <font>
      <b/>
      <sz val="10"/>
      <name val="Times New Roman"/>
      <family val="1"/>
    </font>
    <font>
      <sz val="10"/>
      <name val="Times New Roman"/>
      <family val="1"/>
    </font>
    <font>
      <i/>
      <sz val="11"/>
      <color theme="1"/>
      <name val="Times New Roman"/>
      <family val="1"/>
    </font>
    <font>
      <b/>
      <sz val="10"/>
      <name val="Arial"/>
      <family val="2"/>
    </font>
    <font>
      <sz val="10"/>
      <name val="Arial"/>
      <family val="2"/>
    </font>
    <font>
      <sz val="10"/>
      <color theme="1"/>
      <name val="Times New Roman"/>
      <family val="1"/>
    </font>
    <font>
      <b/>
      <sz val="10"/>
      <color theme="1"/>
      <name val="Times New Roman"/>
      <family val="1"/>
    </font>
    <font>
      <b/>
      <u/>
      <sz val="10"/>
      <color theme="1"/>
      <name val="Times New Roman"/>
      <family val="1"/>
    </font>
    <font>
      <sz val="10"/>
      <color rgb="FF000000"/>
      <name val="Times New Roman"/>
      <family val="1"/>
    </font>
    <font>
      <sz val="10"/>
      <color rgb="FF000000"/>
      <name val="Calibri"/>
      <family val="2"/>
    </font>
    <font>
      <sz val="10"/>
      <name val="Cambria"/>
      <family val="1"/>
      <scheme val="major"/>
    </font>
    <font>
      <b/>
      <sz val="10"/>
      <name val="Cambria"/>
      <family val="1"/>
      <scheme val="major"/>
    </font>
    <font>
      <sz val="11"/>
      <name val="Calibri"/>
      <family val="2"/>
      <scheme val="minor"/>
    </font>
    <font>
      <b/>
      <sz val="12"/>
      <name val="Calibri"/>
      <family val="2"/>
      <scheme val="minor"/>
    </font>
    <font>
      <b/>
      <sz val="10"/>
      <color theme="1"/>
      <name val="Arial Narrow"/>
      <family val="2"/>
    </font>
    <font>
      <sz val="10"/>
      <color theme="1"/>
      <name val="Arial Narrow"/>
      <family val="2"/>
    </font>
    <font>
      <b/>
      <sz val="12"/>
      <color theme="1"/>
      <name val="Calibri"/>
      <family val="2"/>
      <scheme val="minor"/>
    </font>
    <font>
      <sz val="12"/>
      <color theme="1"/>
      <name val="Arial"/>
      <family val="2"/>
    </font>
    <font>
      <b/>
      <sz val="12"/>
      <color theme="1"/>
      <name val="Arial"/>
      <family val="2"/>
    </font>
    <font>
      <sz val="12"/>
      <name val="Arial"/>
      <family val="2"/>
    </font>
    <font>
      <sz val="12"/>
      <color theme="1"/>
      <name val="Calibri"/>
      <family val="2"/>
      <scheme val="minor"/>
    </font>
    <font>
      <sz val="12"/>
      <name val="Calibri"/>
      <family val="2"/>
      <scheme val="minor"/>
    </font>
    <font>
      <b/>
      <sz val="12"/>
      <name val="Arial"/>
      <family val="2"/>
    </font>
    <font>
      <b/>
      <sz val="11"/>
      <name val="Calibri"/>
      <family val="2"/>
      <scheme val="minor"/>
    </font>
    <font>
      <sz val="11"/>
      <color theme="1"/>
      <name val="Arial"/>
      <family val="2"/>
    </font>
    <font>
      <vertAlign val="superscript"/>
      <sz val="10"/>
      <color theme="1"/>
      <name val="Arial Narrow"/>
      <family val="2"/>
    </font>
    <font>
      <b/>
      <sz val="10"/>
      <color rgb="FF000000"/>
      <name val="Times New Roman"/>
      <family val="1"/>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5117038483843"/>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6">
    <xf numFmtId="0" fontId="0" fillId="0" borderId="0"/>
    <xf numFmtId="164" fontId="1" fillId="0" borderId="0" applyFont="0" applyFill="0" applyBorder="0" applyAlignment="0" applyProtection="0"/>
    <xf numFmtId="0" fontId="2" fillId="0" borderId="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0" fontId="14" fillId="0" borderId="0"/>
    <xf numFmtId="164" fontId="2"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cellStyleXfs>
  <cellXfs count="155">
    <xf numFmtId="0" fontId="0" fillId="0" borderId="0" xfId="0"/>
    <xf numFmtId="0" fontId="13" fillId="0" borderId="4" xfId="0" applyFont="1" applyBorder="1" applyAlignment="1">
      <alignment horizontal="center" vertical="center" wrapText="1"/>
    </xf>
    <xf numFmtId="43" fontId="13" fillId="2" borderId="4" xfId="4" applyFont="1" applyFill="1" applyBorder="1" applyAlignment="1">
      <alignment horizontal="center" vertical="center" wrapText="1"/>
    </xf>
    <xf numFmtId="0" fontId="13" fillId="0" borderId="4" xfId="0" applyFont="1" applyBorder="1" applyAlignment="1">
      <alignment horizontal="center" vertical="center"/>
    </xf>
    <xf numFmtId="0" fontId="6" fillId="0" borderId="4" xfId="0" applyFont="1" applyBorder="1" applyAlignment="1">
      <alignment vertical="center" wrapText="1"/>
    </xf>
    <xf numFmtId="0" fontId="6" fillId="0" borderId="0" xfId="0" applyFont="1" applyAlignment="1">
      <alignment vertical="center" wrapText="1"/>
    </xf>
    <xf numFmtId="0" fontId="13" fillId="0" borderId="0" xfId="0" applyFont="1" applyAlignment="1">
      <alignment horizontal="center" vertical="center"/>
    </xf>
    <xf numFmtId="165" fontId="13" fillId="0" borderId="0" xfId="5" applyNumberFormat="1" applyFont="1" applyBorder="1" applyAlignment="1">
      <alignment horizontal="right" vertical="center" wrapText="1"/>
    </xf>
    <xf numFmtId="0" fontId="4" fillId="0" borderId="0" xfId="0" applyFont="1" applyAlignment="1">
      <alignment vertical="center"/>
    </xf>
    <xf numFmtId="0" fontId="4" fillId="0" borderId="0" xfId="0" applyFont="1"/>
    <xf numFmtId="0" fontId="13" fillId="0" borderId="4" xfId="0" applyFont="1" applyBorder="1" applyAlignment="1">
      <alignment horizontal="left" vertical="center" wrapText="1"/>
    </xf>
    <xf numFmtId="0" fontId="28" fillId="0" borderId="4" xfId="19" applyFont="1" applyBorder="1" applyAlignment="1">
      <alignment horizontal="center" vertical="center"/>
    </xf>
    <xf numFmtId="0" fontId="27" fillId="2" borderId="4" xfId="19" applyFont="1" applyFill="1" applyBorder="1" applyAlignment="1">
      <alignment vertical="center"/>
    </xf>
    <xf numFmtId="0" fontId="29" fillId="0" borderId="4" xfId="0" applyFont="1" applyBorder="1" applyAlignment="1">
      <alignment horizontal="center" vertical="center"/>
    </xf>
    <xf numFmtId="0" fontId="29" fillId="0" borderId="4" xfId="0" applyFont="1" applyBorder="1" applyAlignment="1">
      <alignment horizontal="left" vertical="top" wrapText="1"/>
    </xf>
    <xf numFmtId="2" fontId="27" fillId="0" borderId="4" xfId="19" applyNumberFormat="1" applyFont="1" applyBorder="1" applyAlignment="1">
      <alignment horizontal="center" vertical="center"/>
    </xf>
    <xf numFmtId="0" fontId="29" fillId="0" borderId="4" xfId="0" applyFont="1" applyBorder="1" applyAlignment="1">
      <alignment horizontal="justify" vertical="top" wrapText="1"/>
    </xf>
    <xf numFmtId="0" fontId="29" fillId="2" borderId="4" xfId="0" applyFont="1" applyFill="1" applyBorder="1" applyAlignment="1">
      <alignment horizontal="center" vertical="center"/>
    </xf>
    <xf numFmtId="0" fontId="27" fillId="0" borderId="4" xfId="19" applyFont="1" applyBorder="1" applyAlignment="1">
      <alignment horizontal="center" vertical="center"/>
    </xf>
    <xf numFmtId="0" fontId="29" fillId="2" borderId="4" xfId="0" applyFont="1" applyFill="1" applyBorder="1" applyAlignment="1">
      <alignment horizontal="justify" vertical="top" wrapText="1"/>
    </xf>
    <xf numFmtId="166" fontId="29" fillId="2" borderId="4" xfId="0" applyNumberFormat="1" applyFont="1" applyFill="1" applyBorder="1" applyAlignment="1">
      <alignment horizontal="center" vertical="center"/>
    </xf>
    <xf numFmtId="0" fontId="30" fillId="0" borderId="4" xfId="21" applyFont="1" applyBorder="1" applyAlignment="1">
      <alignment horizontal="left" vertical="top" wrapText="1" readingOrder="1"/>
    </xf>
    <xf numFmtId="0" fontId="1" fillId="0" borderId="4" xfId="21" applyBorder="1" applyAlignment="1">
      <alignment horizontal="center" vertical="center"/>
    </xf>
    <xf numFmtId="0" fontId="1" fillId="0" borderId="4" xfId="21" applyBorder="1" applyAlignment="1">
      <alignment horizontal="left" vertical="center" wrapText="1" readingOrder="1"/>
    </xf>
    <xf numFmtId="0" fontId="31" fillId="0" borderId="4" xfId="0" applyFont="1" applyBorder="1" applyAlignment="1">
      <alignment vertical="top" wrapText="1"/>
    </xf>
    <xf numFmtId="0" fontId="31" fillId="0" borderId="4" xfId="0" applyFont="1" applyBorder="1" applyAlignment="1">
      <alignment horizontal="left" vertical="top" wrapText="1"/>
    </xf>
    <xf numFmtId="0" fontId="31" fillId="0" borderId="4" xfId="0" applyFont="1" applyBorder="1" applyAlignment="1">
      <alignment horizontal="center" vertical="top"/>
    </xf>
    <xf numFmtId="2" fontId="31" fillId="0" borderId="4" xfId="0" applyNumberFormat="1" applyFont="1" applyBorder="1" applyAlignment="1">
      <alignment horizontal="center" vertical="top"/>
    </xf>
    <xf numFmtId="0" fontId="29" fillId="0" borderId="4" xfId="0" applyFont="1" applyBorder="1" applyAlignment="1">
      <alignment horizontal="center" vertical="top"/>
    </xf>
    <xf numFmtId="0" fontId="31" fillId="0" borderId="4" xfId="0" applyFont="1" applyBorder="1" applyAlignment="1">
      <alignment horizontal="left" vertical="center" wrapText="1"/>
    </xf>
    <xf numFmtId="0" fontId="31" fillId="0" borderId="4" xfId="0" applyFont="1" applyBorder="1" applyAlignment="1">
      <alignment horizontal="left" wrapText="1"/>
    </xf>
    <xf numFmtId="2" fontId="33" fillId="2" borderId="4" xfId="0" applyNumberFormat="1" applyFont="1" applyFill="1" applyBorder="1" applyAlignment="1">
      <alignment horizontal="right" vertical="center"/>
    </xf>
    <xf numFmtId="0" fontId="34" fillId="0" borderId="0" xfId="0" applyFont="1"/>
    <xf numFmtId="0" fontId="7" fillId="0" borderId="1" xfId="0" applyFont="1" applyBorder="1" applyAlignment="1">
      <alignment horizontal="right"/>
    </xf>
    <xf numFmtId="0" fontId="7" fillId="0" borderId="2" xfId="0" applyFont="1" applyBorder="1" applyAlignment="1">
      <alignment horizontal="right"/>
    </xf>
    <xf numFmtId="0" fontId="4" fillId="0" borderId="0" xfId="0" applyFont="1"/>
    <xf numFmtId="0" fontId="4" fillId="0" borderId="0" xfId="0" applyFont="1" applyAlignment="1">
      <alignment horizontal="center"/>
    </xf>
    <xf numFmtId="0" fontId="4" fillId="0" borderId="5" xfId="0" applyFont="1" applyBorder="1" applyAlignment="1">
      <alignment horizontal="center" vertical="center" wrapText="1" readingOrder="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29" fillId="0" borderId="4" xfId="0" applyFont="1" applyBorder="1" applyAlignment="1">
      <alignment horizontal="center" vertical="center"/>
    </xf>
    <xf numFmtId="0" fontId="32" fillId="0" borderId="1" xfId="0" applyFont="1" applyBorder="1" applyAlignment="1">
      <alignment horizontal="right" vertical="center" wrapText="1"/>
    </xf>
    <xf numFmtId="0" fontId="32" fillId="0" borderId="2" xfId="0" applyFont="1" applyBorder="1" applyAlignment="1">
      <alignment horizontal="right" vertical="center" wrapText="1"/>
    </xf>
    <xf numFmtId="0" fontId="32" fillId="0" borderId="3" xfId="0" applyFont="1" applyBorder="1" applyAlignment="1">
      <alignment horizontal="right" vertical="center" wrapText="1"/>
    </xf>
    <xf numFmtId="0" fontId="30" fillId="0" borderId="10" xfId="19" applyFont="1" applyBorder="1" applyAlignment="1">
      <alignment horizontal="left"/>
    </xf>
    <xf numFmtId="0" fontId="30" fillId="0" borderId="11" xfId="19" applyFont="1" applyBorder="1" applyAlignment="1">
      <alignment horizontal="left"/>
    </xf>
    <xf numFmtId="0" fontId="4" fillId="0" borderId="0" xfId="18" applyFont="1" applyAlignment="1">
      <alignment horizontal="center" vertical="center"/>
    </xf>
    <xf numFmtId="0" fontId="26" fillId="0" borderId="0" xfId="20" applyFont="1" applyAlignment="1">
      <alignment horizontal="center" vertical="center" wrapText="1"/>
    </xf>
    <xf numFmtId="0" fontId="26" fillId="0" borderId="0" xfId="0" applyFont="1" applyAlignment="1">
      <alignment horizontal="center"/>
    </xf>
    <xf numFmtId="0" fontId="5" fillId="0" borderId="5" xfId="0" applyFont="1" applyBorder="1" applyAlignment="1">
      <alignment horizontal="center" vertical="center" wrapText="1"/>
    </xf>
    <xf numFmtId="0" fontId="12" fillId="0" borderId="4" xfId="0" applyFont="1" applyBorder="1" applyAlignment="1">
      <alignment vertical="center" wrapText="1"/>
    </xf>
    <xf numFmtId="0" fontId="28" fillId="3" borderId="4" xfId="19" applyFont="1" applyFill="1" applyBorder="1" applyAlignment="1">
      <alignment horizontal="center" vertical="center" wrapText="1"/>
    </xf>
    <xf numFmtId="0" fontId="28" fillId="3" borderId="4" xfId="19" applyFont="1" applyFill="1" applyBorder="1" applyAlignment="1">
      <alignment horizontal="center" vertical="center"/>
    </xf>
    <xf numFmtId="2" fontId="15" fillId="5" borderId="4" xfId="23" applyNumberFormat="1" applyFont="1" applyFill="1" applyBorder="1" applyAlignment="1" applyProtection="1">
      <alignment horizontal="center" vertical="center"/>
      <protection locked="0"/>
    </xf>
    <xf numFmtId="2" fontId="15" fillId="5" borderId="4" xfId="23" applyNumberFormat="1" applyFont="1" applyFill="1" applyBorder="1" applyAlignment="1" applyProtection="1">
      <alignment horizontal="center" vertical="center" wrapText="1"/>
      <protection locked="0"/>
    </xf>
    <xf numFmtId="2" fontId="15" fillId="5" borderId="4" xfId="25" applyNumberFormat="1" applyFont="1" applyFill="1" applyBorder="1" applyAlignment="1" applyProtection="1">
      <alignment horizontal="center" vertical="center" wrapText="1"/>
      <protection locked="0"/>
    </xf>
    <xf numFmtId="0" fontId="37" fillId="5" borderId="0" xfId="23" applyFill="1" applyAlignment="1" applyProtection="1">
      <alignment horizontal="left"/>
      <protection locked="0"/>
    </xf>
    <xf numFmtId="0" fontId="4" fillId="0" borderId="0" xfId="23" applyFont="1" applyProtection="1"/>
    <xf numFmtId="0" fontId="37" fillId="0" borderId="0" xfId="23" applyProtection="1"/>
    <xf numFmtId="0" fontId="4" fillId="0" borderId="0" xfId="23" applyFont="1" applyAlignment="1" applyProtection="1">
      <alignment horizontal="center"/>
    </xf>
    <xf numFmtId="0" fontId="9" fillId="0" borderId="0" xfId="23" applyFont="1" applyAlignment="1" applyProtection="1">
      <alignment horizontal="left"/>
    </xf>
    <xf numFmtId="0" fontId="10" fillId="3" borderId="4" xfId="23" applyFont="1" applyFill="1" applyBorder="1" applyAlignment="1" applyProtection="1">
      <alignment horizontal="center" vertical="center" wrapText="1"/>
    </xf>
    <xf numFmtId="0" fontId="10" fillId="3" borderId="4" xfId="23" applyFont="1" applyFill="1" applyBorder="1" applyAlignment="1" applyProtection="1">
      <alignment horizontal="center" vertical="center"/>
    </xf>
    <xf numFmtId="0" fontId="15" fillId="0" borderId="4" xfId="23" applyFont="1" applyBorder="1" applyAlignment="1" applyProtection="1">
      <alignment horizontal="center" vertical="center"/>
    </xf>
    <xf numFmtId="0" fontId="15" fillId="0" borderId="4" xfId="23" applyFont="1" applyBorder="1" applyAlignment="1" applyProtection="1">
      <alignment horizontal="left" vertical="top" wrapText="1"/>
    </xf>
    <xf numFmtId="2" fontId="15" fillId="0" borderId="1" xfId="23" applyNumberFormat="1" applyFont="1" applyBorder="1" applyAlignment="1" applyProtection="1">
      <alignment horizontal="center" vertical="center"/>
    </xf>
    <xf numFmtId="0" fontId="10" fillId="0" borderId="4" xfId="23" applyFont="1" applyFill="1" applyBorder="1" applyAlignment="1" applyProtection="1">
      <alignment horizontal="center" vertical="center" wrapText="1"/>
    </xf>
    <xf numFmtId="0" fontId="15" fillId="0" borderId="6" xfId="23" applyFont="1" applyBorder="1" applyAlignment="1" applyProtection="1">
      <alignment horizontal="center" vertical="center"/>
    </xf>
    <xf numFmtId="0" fontId="15" fillId="0" borderId="4" xfId="23" applyFont="1" applyBorder="1" applyAlignment="1" applyProtection="1">
      <alignment vertical="top" wrapText="1"/>
    </xf>
    <xf numFmtId="0" fontId="15" fillId="0" borderId="6" xfId="23" applyFont="1" applyBorder="1" applyAlignment="1" applyProtection="1">
      <alignment horizontal="center" vertical="center" wrapText="1"/>
    </xf>
    <xf numFmtId="0" fontId="15" fillId="2" borderId="4" xfId="23" applyFont="1" applyFill="1" applyBorder="1" applyAlignment="1" applyProtection="1">
      <alignment horizontal="left" vertical="top" wrapText="1"/>
    </xf>
    <xf numFmtId="0" fontId="15" fillId="2" borderId="4" xfId="23" applyFont="1" applyFill="1" applyBorder="1" applyAlignment="1" applyProtection="1">
      <alignment horizontal="center" vertical="center"/>
    </xf>
    <xf numFmtId="2" fontId="15" fillId="2" borderId="1" xfId="23" applyNumberFormat="1" applyFont="1" applyFill="1" applyBorder="1" applyAlignment="1" applyProtection="1">
      <alignment horizontal="center" vertical="center"/>
    </xf>
    <xf numFmtId="0" fontId="16" fillId="2" borderId="4" xfId="23" applyFont="1" applyFill="1" applyBorder="1" applyAlignment="1" applyProtection="1">
      <alignment horizontal="left" vertical="top" wrapText="1"/>
    </xf>
    <xf numFmtId="0" fontId="16" fillId="0" borderId="4" xfId="23" applyFont="1" applyBorder="1" applyAlignment="1" applyProtection="1">
      <alignment horizontal="left" vertical="top" wrapText="1"/>
    </xf>
    <xf numFmtId="2" fontId="15" fillId="0" borderId="1" xfId="23" applyNumberFormat="1" applyFont="1" applyBorder="1" applyAlignment="1" applyProtection="1">
      <alignment horizontal="center" vertical="center" wrapText="1"/>
    </xf>
    <xf numFmtId="0" fontId="18" fillId="0" borderId="4" xfId="22" applyFont="1" applyBorder="1" applyAlignment="1" applyProtection="1">
      <alignment vertical="center" wrapText="1"/>
    </xf>
    <xf numFmtId="0" fontId="19" fillId="0" borderId="4" xfId="23" applyFont="1" applyBorder="1" applyAlignment="1" applyProtection="1">
      <alignment vertical="top" wrapText="1"/>
    </xf>
    <xf numFmtId="0" fontId="19" fillId="0" borderId="4" xfId="23" applyFont="1" applyBorder="1" applyAlignment="1" applyProtection="1">
      <alignment vertical="center" wrapText="1"/>
    </xf>
    <xf numFmtId="0" fontId="18" fillId="0" borderId="4" xfId="16" applyFont="1" applyBorder="1" applyAlignment="1" applyProtection="1">
      <alignment vertical="top" wrapText="1"/>
    </xf>
    <xf numFmtId="0" fontId="15" fillId="0" borderId="4" xfId="23" applyFont="1" applyBorder="1" applyAlignment="1" applyProtection="1">
      <alignment horizontal="left" vertical="center" wrapText="1"/>
    </xf>
    <xf numFmtId="0" fontId="15" fillId="2" borderId="6" xfId="23" applyFont="1" applyFill="1" applyBorder="1" applyAlignment="1" applyProtection="1">
      <alignment horizontal="center" vertical="center"/>
    </xf>
    <xf numFmtId="0" fontId="15" fillId="2" borderId="4" xfId="23" applyFont="1" applyFill="1" applyBorder="1" applyAlignment="1" applyProtection="1">
      <alignment horizontal="left" vertical="center" wrapText="1"/>
    </xf>
    <xf numFmtId="2" fontId="15" fillId="2" borderId="1" xfId="23" applyNumberFormat="1" applyFont="1" applyFill="1" applyBorder="1" applyAlignment="1" applyProtection="1">
      <alignment horizontal="center" vertical="center" wrapText="1"/>
    </xf>
    <xf numFmtId="0" fontId="18" fillId="0" borderId="4" xfId="16" applyFont="1" applyBorder="1" applyAlignment="1" applyProtection="1">
      <alignment vertical="center" wrapText="1"/>
    </xf>
    <xf numFmtId="0" fontId="18" fillId="0" borderId="4" xfId="2" applyFont="1" applyBorder="1" applyAlignment="1" applyProtection="1">
      <alignment vertical="top" wrapText="1"/>
    </xf>
    <xf numFmtId="0" fontId="18" fillId="2" borderId="4" xfId="16" applyFont="1" applyFill="1" applyBorder="1" applyAlignment="1" applyProtection="1">
      <alignment vertical="center" wrapText="1"/>
    </xf>
    <xf numFmtId="0" fontId="20" fillId="0" borderId="4" xfId="16" applyFont="1" applyBorder="1" applyAlignment="1" applyProtection="1">
      <alignment horizontal="left" vertical="top" wrapText="1"/>
    </xf>
    <xf numFmtId="0" fontId="22" fillId="2" borderId="8" xfId="23" applyFont="1" applyFill="1" applyBorder="1" applyAlignment="1" applyProtection="1">
      <alignment vertical="top" wrapText="1"/>
    </xf>
    <xf numFmtId="0" fontId="24" fillId="2" borderId="4" xfId="23" applyFont="1" applyFill="1" applyBorder="1" applyAlignment="1" applyProtection="1">
      <alignment horizontal="justify" vertical="top"/>
    </xf>
    <xf numFmtId="0" fontId="2" fillId="0" borderId="0" xfId="23" applyFont="1" applyAlignment="1" applyProtection="1">
      <alignment horizontal="left" vertical="top" wrapText="1" readingOrder="1"/>
    </xf>
    <xf numFmtId="0" fontId="25" fillId="0" borderId="4" xfId="24" applyFont="1" applyBorder="1" applyAlignment="1" applyProtection="1">
      <alignment horizontal="justify" vertical="top"/>
    </xf>
    <xf numFmtId="0" fontId="37" fillId="2" borderId="0" xfId="23" applyFill="1" applyProtection="1"/>
    <xf numFmtId="0" fontId="15" fillId="0" borderId="6" xfId="23" applyFont="1" applyBorder="1" applyAlignment="1" applyProtection="1">
      <alignment horizontal="center" vertical="center"/>
    </xf>
    <xf numFmtId="0" fontId="18" fillId="0" borderId="4" xfId="16" applyFont="1" applyBorder="1" applyAlignment="1" applyProtection="1">
      <alignment horizontal="center" vertical="top" wrapText="1" readingOrder="1"/>
    </xf>
    <xf numFmtId="0" fontId="15" fillId="0" borderId="12" xfId="23" applyFont="1" applyBorder="1" applyAlignment="1" applyProtection="1">
      <alignment horizontal="center" vertical="center"/>
    </xf>
    <xf numFmtId="0" fontId="15" fillId="0" borderId="7" xfId="23" applyFont="1" applyBorder="1" applyAlignment="1" applyProtection="1">
      <alignment horizontal="center" vertical="center"/>
    </xf>
    <xf numFmtId="0" fontId="15" fillId="0" borderId="9" xfId="23" applyFont="1" applyBorder="1" applyAlignment="1" applyProtection="1">
      <alignment horizontal="center" vertical="center"/>
    </xf>
    <xf numFmtId="0" fontId="18" fillId="0" borderId="1" xfId="16" applyFont="1" applyBorder="1" applyAlignment="1" applyProtection="1">
      <alignment vertical="top" wrapText="1"/>
    </xf>
    <xf numFmtId="0" fontId="15" fillId="0" borderId="2" xfId="23" applyFont="1" applyBorder="1" applyAlignment="1" applyProtection="1">
      <alignment horizontal="center" vertical="center"/>
    </xf>
    <xf numFmtId="2" fontId="15" fillId="0" borderId="2" xfId="23" applyNumberFormat="1" applyFont="1" applyBorder="1" applyAlignment="1" applyProtection="1">
      <alignment horizontal="center" vertical="center" wrapText="1"/>
    </xf>
    <xf numFmtId="0" fontId="11" fillId="4" borderId="1" xfId="23" applyFont="1" applyFill="1" applyBorder="1" applyAlignment="1" applyProtection="1">
      <alignment horizontal="center" vertical="center"/>
    </xf>
    <xf numFmtId="0" fontId="10" fillId="2" borderId="1" xfId="23" applyFont="1" applyFill="1" applyBorder="1" applyAlignment="1" applyProtection="1">
      <alignment horizontal="right" vertical="center"/>
    </xf>
    <xf numFmtId="0" fontId="10" fillId="2" borderId="2" xfId="23" applyFont="1" applyFill="1" applyBorder="1" applyAlignment="1" applyProtection="1">
      <alignment horizontal="right" vertical="center"/>
    </xf>
    <xf numFmtId="0" fontId="10" fillId="2" borderId="3" xfId="23" applyFont="1" applyFill="1" applyBorder="1" applyAlignment="1" applyProtection="1">
      <alignment horizontal="right" vertical="center"/>
    </xf>
    <xf numFmtId="1" fontId="10" fillId="2" borderId="4" xfId="23" applyNumberFormat="1" applyFont="1" applyFill="1" applyBorder="1" applyAlignment="1" applyProtection="1">
      <alignment horizontal="center" vertical="center"/>
    </xf>
    <xf numFmtId="0" fontId="2" fillId="5" borderId="0" xfId="23" applyFont="1" applyFill="1" applyAlignment="1" applyProtection="1">
      <alignment horizontal="left"/>
      <protection locked="0"/>
    </xf>
    <xf numFmtId="2" fontId="15" fillId="5" borderId="4" xfId="0" applyNumberFormat="1" applyFont="1" applyFill="1" applyBorder="1" applyAlignment="1" applyProtection="1">
      <alignment horizontal="center" vertical="center"/>
      <protection locked="0"/>
    </xf>
    <xf numFmtId="0" fontId="18" fillId="5" borderId="0" xfId="16" applyFont="1" applyFill="1" applyAlignment="1" applyProtection="1">
      <alignment horizontal="left" vertical="top" wrapText="1"/>
      <protection locked="0"/>
    </xf>
    <xf numFmtId="0" fontId="4" fillId="0" borderId="0" xfId="0" applyFont="1" applyAlignment="1" applyProtection="1">
      <alignment horizontal="left" vertical="center"/>
    </xf>
    <xf numFmtId="0" fontId="0" fillId="0" borderId="0" xfId="0" applyProtection="1"/>
    <xf numFmtId="0" fontId="4" fillId="0" borderId="0" xfId="0" applyFont="1" applyAlignment="1" applyProtection="1">
      <alignment horizontal="center"/>
    </xf>
    <xf numFmtId="0" fontId="10" fillId="3" borderId="4"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xf>
    <xf numFmtId="0" fontId="15" fillId="0" borderId="4" xfId="0" applyFont="1" applyBorder="1" applyAlignment="1" applyProtection="1">
      <alignment horizontal="center" vertical="center"/>
    </xf>
    <xf numFmtId="0" fontId="15" fillId="0" borderId="4" xfId="0" applyFont="1" applyBorder="1" applyAlignment="1" applyProtection="1">
      <alignment horizontal="left" vertical="top" wrapText="1"/>
    </xf>
    <xf numFmtId="2" fontId="15" fillId="0" borderId="4" xfId="0" applyNumberFormat="1" applyFont="1" applyBorder="1" applyAlignment="1" applyProtection="1">
      <alignment horizontal="center" vertical="center"/>
    </xf>
    <xf numFmtId="2" fontId="10" fillId="0" borderId="4" xfId="0" applyNumberFormat="1" applyFont="1" applyBorder="1" applyAlignment="1" applyProtection="1">
      <alignment horizontal="center" vertical="center" wrapText="1"/>
    </xf>
    <xf numFmtId="0" fontId="15" fillId="0" borderId="6" xfId="0" applyFont="1" applyBorder="1" applyAlignment="1" applyProtection="1">
      <alignment horizontal="center" vertical="center"/>
    </xf>
    <xf numFmtId="0" fontId="15" fillId="0" borderId="4" xfId="0" applyFont="1" applyBorder="1" applyAlignment="1" applyProtection="1">
      <alignment vertical="top" wrapText="1"/>
    </xf>
    <xf numFmtId="0" fontId="15" fillId="2" borderId="4" xfId="0" applyFont="1" applyFill="1" applyBorder="1" applyAlignment="1" applyProtection="1">
      <alignment horizontal="center" vertical="center"/>
    </xf>
    <xf numFmtId="2" fontId="15" fillId="2" borderId="4" xfId="0" applyNumberFormat="1" applyFont="1" applyFill="1" applyBorder="1" applyAlignment="1" applyProtection="1">
      <alignment horizontal="center" vertical="center"/>
    </xf>
    <xf numFmtId="0" fontId="15" fillId="0" borderId="6" xfId="0" applyFont="1" applyBorder="1" applyAlignment="1" applyProtection="1">
      <alignment horizontal="center" vertical="center" wrapText="1"/>
    </xf>
    <xf numFmtId="0" fontId="15" fillId="2" borderId="4" xfId="0" applyFont="1" applyFill="1" applyBorder="1" applyAlignment="1" applyProtection="1">
      <alignment horizontal="left" vertical="top" wrapText="1"/>
    </xf>
    <xf numFmtId="0" fontId="16" fillId="2" borderId="4" xfId="0" applyFont="1" applyFill="1" applyBorder="1" applyAlignment="1" applyProtection="1">
      <alignment horizontal="left" vertical="top" wrapText="1"/>
    </xf>
    <xf numFmtId="0" fontId="16" fillId="0" borderId="4" xfId="0" applyFont="1" applyBorder="1" applyAlignment="1" applyProtection="1">
      <alignment horizontal="left" vertical="top" wrapText="1"/>
    </xf>
    <xf numFmtId="2" fontId="15" fillId="0" borderId="4" xfId="0" applyNumberFormat="1" applyFont="1" applyBorder="1" applyAlignment="1" applyProtection="1">
      <alignment horizontal="center" vertical="center" wrapText="1"/>
    </xf>
    <xf numFmtId="0" fontId="19" fillId="0" borderId="4" xfId="0" applyFont="1" applyBorder="1" applyAlignment="1" applyProtection="1">
      <alignment vertical="top" wrapText="1"/>
    </xf>
    <xf numFmtId="0" fontId="19" fillId="0" borderId="4" xfId="0" applyFont="1" applyBorder="1" applyAlignment="1" applyProtection="1">
      <alignment vertical="center" wrapText="1"/>
    </xf>
    <xf numFmtId="0" fontId="15" fillId="0" borderId="4" xfId="0" applyFont="1" applyBorder="1" applyAlignment="1" applyProtection="1">
      <alignment horizontal="left" vertical="center" wrapText="1"/>
    </xf>
    <xf numFmtId="0" fontId="15" fillId="2" borderId="6" xfId="0" applyFont="1" applyFill="1" applyBorder="1" applyAlignment="1" applyProtection="1">
      <alignment horizontal="center" vertical="center"/>
    </xf>
    <xf numFmtId="0" fontId="15" fillId="2" borderId="4" xfId="0" applyFont="1" applyFill="1" applyBorder="1" applyAlignment="1" applyProtection="1">
      <alignment horizontal="left" vertical="center" wrapText="1"/>
    </xf>
    <xf numFmtId="2" fontId="15" fillId="2" borderId="4" xfId="0" applyNumberFormat="1" applyFont="1" applyFill="1" applyBorder="1" applyAlignment="1" applyProtection="1">
      <alignment horizontal="center" vertical="center" wrapText="1"/>
    </xf>
    <xf numFmtId="0" fontId="24" fillId="2" borderId="4" xfId="0" applyFont="1" applyFill="1" applyBorder="1" applyAlignment="1" applyProtection="1">
      <alignment horizontal="justify" vertical="top"/>
    </xf>
    <xf numFmtId="0" fontId="22" fillId="2" borderId="8" xfId="0" applyFont="1" applyFill="1" applyBorder="1" applyAlignment="1" applyProtection="1">
      <alignment vertical="top" wrapText="1"/>
    </xf>
    <xf numFmtId="0" fontId="2" fillId="0" borderId="0" xfId="0" applyFont="1" applyAlignment="1" applyProtection="1">
      <alignment horizontal="left" vertical="top" wrapText="1" readingOrder="1"/>
    </xf>
    <xf numFmtId="0" fontId="15" fillId="0" borderId="6" xfId="0" applyFont="1" applyBorder="1" applyAlignment="1" applyProtection="1">
      <alignment horizontal="center" vertical="center"/>
    </xf>
    <xf numFmtId="0" fontId="18" fillId="0" borderId="1" xfId="16" applyFont="1" applyBorder="1" applyAlignment="1" applyProtection="1">
      <alignment horizontal="center" vertical="top" wrapText="1" readingOrder="1"/>
    </xf>
    <xf numFmtId="0" fontId="18" fillId="0" borderId="2" xfId="16" applyFont="1" applyBorder="1" applyAlignment="1" applyProtection="1">
      <alignment horizontal="center" vertical="top" wrapText="1" readingOrder="1"/>
    </xf>
    <xf numFmtId="0" fontId="18" fillId="0" borderId="3" xfId="16" applyFont="1" applyBorder="1" applyAlignment="1" applyProtection="1">
      <alignment vertical="top" wrapText="1" readingOrder="1"/>
    </xf>
    <xf numFmtId="0" fontId="15" fillId="0" borderId="12"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9" xfId="0" applyFont="1" applyBorder="1" applyAlignment="1" applyProtection="1">
      <alignment horizontal="center" vertical="center"/>
    </xf>
    <xf numFmtId="0" fontId="11" fillId="4" borderId="1" xfId="0" applyFont="1" applyFill="1" applyBorder="1" applyAlignment="1" applyProtection="1">
      <alignment horizontal="center" vertical="center"/>
    </xf>
    <xf numFmtId="0" fontId="10" fillId="2" borderId="1" xfId="0" applyFont="1" applyFill="1" applyBorder="1" applyAlignment="1" applyProtection="1">
      <alignment horizontal="right" vertical="center"/>
    </xf>
    <xf numFmtId="0" fontId="10" fillId="2" borderId="2" xfId="0" applyFont="1" applyFill="1" applyBorder="1" applyAlignment="1" applyProtection="1">
      <alignment horizontal="right" vertical="center"/>
    </xf>
    <xf numFmtId="0" fontId="10" fillId="2" borderId="3" xfId="0" applyFont="1" applyFill="1" applyBorder="1" applyAlignment="1" applyProtection="1">
      <alignment horizontal="right" vertical="center"/>
    </xf>
    <xf numFmtId="1" fontId="10" fillId="2" borderId="4" xfId="0" applyNumberFormat="1" applyFont="1" applyFill="1" applyBorder="1" applyAlignment="1" applyProtection="1">
      <alignment horizontal="center" vertical="center"/>
    </xf>
    <xf numFmtId="2" fontId="28" fillId="0" borderId="4" xfId="19" applyNumberFormat="1" applyFont="1" applyBorder="1" applyAlignment="1">
      <alignment horizontal="center" vertical="center"/>
    </xf>
    <xf numFmtId="0" fontId="0" fillId="5" borderId="0" xfId="0" applyFill="1" applyAlignment="1" applyProtection="1">
      <alignment horizontal="left"/>
      <protection locked="0"/>
    </xf>
    <xf numFmtId="2" fontId="27" fillId="5" borderId="4" xfId="19" applyNumberFormat="1" applyFont="1" applyFill="1" applyBorder="1" applyAlignment="1" applyProtection="1">
      <alignment horizontal="center" vertical="center"/>
      <protection locked="0"/>
    </xf>
    <xf numFmtId="2" fontId="13" fillId="0" borderId="4" xfId="5" applyNumberFormat="1" applyFont="1" applyBorder="1" applyAlignment="1">
      <alignment horizontal="right" vertical="center" wrapText="1"/>
    </xf>
    <xf numFmtId="2" fontId="7" fillId="0" borderId="4" xfId="0" applyNumberFormat="1" applyFont="1" applyBorder="1" applyAlignment="1">
      <alignment horizontal="right" wrapText="1"/>
    </xf>
    <xf numFmtId="0" fontId="6" fillId="5" borderId="0" xfId="0" applyFont="1" applyFill="1" applyAlignment="1" applyProtection="1">
      <alignment horizontal="left" vertical="center" wrapText="1"/>
      <protection locked="0"/>
    </xf>
  </cellXfs>
  <cellStyles count="26">
    <cellStyle name="Comma" xfId="5" builtinId="3"/>
    <cellStyle name="Comma 2" xfId="1" xr:uid="{00000000-0005-0000-0000-000001000000}"/>
    <cellStyle name="Comma 2 2" xfId="4" xr:uid="{00000000-0005-0000-0000-000002000000}"/>
    <cellStyle name="Comma 2 2 2" xfId="8" xr:uid="{00000000-0005-0000-0000-000003000000}"/>
    <cellStyle name="Comma 2 2 2 2" xfId="17" xr:uid="{00000000-0005-0000-0000-000004000000}"/>
    <cellStyle name="Comma 2 2 3" xfId="6" xr:uid="{00000000-0005-0000-0000-000005000000}"/>
    <cellStyle name="Comma 2 2 4" xfId="11" xr:uid="{00000000-0005-0000-0000-000006000000}"/>
    <cellStyle name="Comma 2 3" xfId="13" xr:uid="{00000000-0005-0000-0000-000007000000}"/>
    <cellStyle name="Comma 3" xfId="3" xr:uid="{00000000-0005-0000-0000-000008000000}"/>
    <cellStyle name="Comma 3 2" xfId="7" xr:uid="{00000000-0005-0000-0000-000009000000}"/>
    <cellStyle name="Comma 3 3" xfId="10" xr:uid="{00000000-0005-0000-0000-00000A000000}"/>
    <cellStyle name="Comma 4" xfId="12" xr:uid="{00000000-0005-0000-0000-00000B000000}"/>
    <cellStyle name="Comma 4 2" xfId="15" xr:uid="{00000000-0005-0000-0000-00000C000000}"/>
    <cellStyle name="Normal" xfId="0" builtinId="0"/>
    <cellStyle name="Normal 2" xfId="2" xr:uid="{00000000-0005-0000-0000-00000E000000}"/>
    <cellStyle name="Normal 3" xfId="9" xr:uid="{00000000-0005-0000-0000-00000F000000}"/>
    <cellStyle name="Normal 3 5" xfId="20" xr:uid="{00000000-0005-0000-0000-000010000000}"/>
    <cellStyle name="Normal 3 5 2" xfId="25" xr:uid="{00000000-0005-0000-0000-000011000000}"/>
    <cellStyle name="Normal 4" xfId="14" xr:uid="{00000000-0005-0000-0000-000012000000}"/>
    <cellStyle name="Normal 4 2" xfId="16" xr:uid="{00000000-0005-0000-0000-000013000000}"/>
    <cellStyle name="Normal 4 3" xfId="22" xr:uid="{00000000-0005-0000-0000-000014000000}"/>
    <cellStyle name="Normal 5" xfId="19" xr:uid="{00000000-0005-0000-0000-000015000000}"/>
    <cellStyle name="Normal 6" xfId="18" xr:uid="{00000000-0005-0000-0000-000016000000}"/>
    <cellStyle name="Normal 7" xfId="21" xr:uid="{00000000-0005-0000-0000-000017000000}"/>
    <cellStyle name="Normal 8" xfId="23" xr:uid="{00000000-0005-0000-0000-000018000000}"/>
    <cellStyle name="Normal 8 2" xfId="24" xr:uid="{00000000-0005-0000-0000-000019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
  <sheetViews>
    <sheetView view="pageBreakPreview" topLeftCell="B1" zoomScale="115" zoomScaleNormal="100" zoomScaleSheetLayoutView="115" workbookViewId="0">
      <selection activeCell="B13" sqref="B13:C13"/>
    </sheetView>
  </sheetViews>
  <sheetFormatPr defaultRowHeight="14.4" x14ac:dyDescent="0.3"/>
  <cols>
    <col min="1" max="1" width="10.21875" customWidth="1"/>
    <col min="2" max="2" width="68.88671875" customWidth="1"/>
    <col min="3" max="3" width="19.33203125" customWidth="1"/>
    <col min="5" max="5" width="11.88671875" customWidth="1"/>
  </cols>
  <sheetData>
    <row r="1" spans="1:11" ht="15.6" x14ac:dyDescent="0.3">
      <c r="A1" s="35" t="s">
        <v>88</v>
      </c>
      <c r="B1" s="35"/>
      <c r="C1" s="35"/>
      <c r="D1" s="8"/>
      <c r="E1" s="8"/>
      <c r="F1" s="8"/>
      <c r="G1" s="8"/>
      <c r="H1" s="8"/>
      <c r="I1" s="8"/>
      <c r="J1" s="8"/>
      <c r="K1" s="8"/>
    </row>
    <row r="2" spans="1:11" ht="15.6" x14ac:dyDescent="0.3">
      <c r="A2" s="36" t="s">
        <v>11</v>
      </c>
      <c r="B2" s="36"/>
      <c r="C2" s="36"/>
      <c r="D2" s="9"/>
      <c r="E2" s="9"/>
      <c r="F2" s="9"/>
      <c r="G2" s="9"/>
      <c r="H2" s="9"/>
      <c r="I2" s="9"/>
      <c r="J2" s="9"/>
      <c r="K2" s="9"/>
    </row>
    <row r="3" spans="1:11" ht="15.6" x14ac:dyDescent="0.3">
      <c r="A3" s="36" t="s">
        <v>139</v>
      </c>
      <c r="B3" s="36"/>
      <c r="C3" s="36"/>
      <c r="D3" s="9"/>
      <c r="E3" s="9"/>
      <c r="F3" s="9"/>
      <c r="G3" s="9"/>
      <c r="H3" s="9"/>
      <c r="I3" s="9"/>
      <c r="J3" s="9"/>
      <c r="K3" s="9"/>
    </row>
    <row r="4" spans="1:11" ht="15.6" x14ac:dyDescent="0.3">
      <c r="A4" s="36" t="s">
        <v>134</v>
      </c>
      <c r="B4" s="36"/>
      <c r="C4" s="36"/>
      <c r="D4" s="9"/>
      <c r="E4" s="9"/>
      <c r="F4" s="9"/>
      <c r="G4" s="9"/>
      <c r="H4" s="9"/>
      <c r="I4" s="9"/>
      <c r="J4" s="9"/>
      <c r="K4" s="9"/>
    </row>
    <row r="5" spans="1:11" ht="31.8" customHeight="1" x14ac:dyDescent="0.3">
      <c r="A5" s="37" t="s">
        <v>132</v>
      </c>
      <c r="B5" s="37"/>
      <c r="C5" s="37"/>
      <c r="D5" s="9"/>
      <c r="E5" s="9"/>
      <c r="F5" s="9"/>
      <c r="G5" s="9"/>
      <c r="H5" s="9"/>
      <c r="I5" s="9"/>
      <c r="J5" s="9"/>
      <c r="K5" s="9"/>
    </row>
    <row r="6" spans="1:11" x14ac:dyDescent="0.3">
      <c r="A6" s="38" t="s">
        <v>3</v>
      </c>
      <c r="B6" s="39"/>
      <c r="C6" s="40"/>
    </row>
    <row r="7" spans="1:11" x14ac:dyDescent="0.3">
      <c r="A7" s="1" t="s">
        <v>4</v>
      </c>
      <c r="B7" s="1" t="s">
        <v>5</v>
      </c>
      <c r="C7" s="2" t="s">
        <v>7</v>
      </c>
    </row>
    <row r="8" spans="1:11" x14ac:dyDescent="0.3">
      <c r="A8" s="3">
        <v>5.0999999999999996</v>
      </c>
      <c r="B8" s="10" t="s">
        <v>135</v>
      </c>
      <c r="C8" s="31">
        <f>'Lot-5.1'!F83</f>
        <v>0</v>
      </c>
      <c r="F8" s="32"/>
    </row>
    <row r="9" spans="1:11" x14ac:dyDescent="0.3">
      <c r="A9" s="3">
        <v>5.2</v>
      </c>
      <c r="B9" s="4" t="s">
        <v>136</v>
      </c>
      <c r="C9" s="152">
        <f>'Lot-5.2'!F82</f>
        <v>0</v>
      </c>
    </row>
    <row r="10" spans="1:11" x14ac:dyDescent="0.3">
      <c r="A10" s="3">
        <v>5.3</v>
      </c>
      <c r="B10" s="4" t="s">
        <v>140</v>
      </c>
      <c r="C10" s="152">
        <f>'Lot-5.3'!F24</f>
        <v>0</v>
      </c>
    </row>
    <row r="11" spans="1:11" x14ac:dyDescent="0.3">
      <c r="A11" s="33" t="s">
        <v>6</v>
      </c>
      <c r="B11" s="34"/>
      <c r="C11" s="153">
        <f>SUM(C8:C10)</f>
        <v>0</v>
      </c>
    </row>
    <row r="12" spans="1:11" x14ac:dyDescent="0.3">
      <c r="A12" s="6"/>
      <c r="B12" s="5"/>
      <c r="C12" s="7"/>
    </row>
    <row r="13" spans="1:11" x14ac:dyDescent="0.3">
      <c r="B13" s="154" t="s">
        <v>120</v>
      </c>
      <c r="C13" s="154"/>
    </row>
    <row r="15" spans="1:11" x14ac:dyDescent="0.3">
      <c r="B15" t="s">
        <v>122</v>
      </c>
      <c r="C15" t="s">
        <v>123</v>
      </c>
    </row>
  </sheetData>
  <sheetProtection algorithmName="SHA-512" hashValue="jlPNXthnh+3c3YOLpzRWMRW3O+F/mGf0M6+otBgR7RmywXpteQB7ES5JRT9WILiph7fPmmqbDsqUV7X2440TEQ==" saltValue="rm7dzXumBU2/XBmewprM/w==" spinCount="100000" sheet="1" objects="1" scenarios="1" selectLockedCells="1"/>
  <mergeCells count="8">
    <mergeCell ref="B13:C13"/>
    <mergeCell ref="A11:B11"/>
    <mergeCell ref="A1:C1"/>
    <mergeCell ref="A2:C2"/>
    <mergeCell ref="A3:C3"/>
    <mergeCell ref="A5:C5"/>
    <mergeCell ref="A6:C6"/>
    <mergeCell ref="A4:C4"/>
  </mergeCells>
  <phoneticPr fontId="8" type="noConversion"/>
  <printOptions horizontalCentered="1"/>
  <pageMargins left="0.2"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87"/>
  <sheetViews>
    <sheetView view="pageBreakPreview" topLeftCell="A78" zoomScale="115" zoomScaleNormal="100" zoomScaleSheetLayoutView="115" workbookViewId="0">
      <selection activeCell="B85" sqref="B85:F85"/>
    </sheetView>
  </sheetViews>
  <sheetFormatPr defaultRowHeight="14.4" x14ac:dyDescent="0.3"/>
  <cols>
    <col min="1" max="1" width="5.6640625" style="111" customWidth="1"/>
    <col min="2" max="2" width="44.6640625" style="111" customWidth="1"/>
    <col min="3" max="3" width="6.88671875" style="111" customWidth="1"/>
    <col min="4" max="4" width="10" style="111" customWidth="1"/>
    <col min="5" max="5" width="10.21875" style="111" customWidth="1"/>
    <col min="6" max="6" width="14.109375" style="111" customWidth="1"/>
    <col min="7" max="7" width="11.33203125" style="111" customWidth="1"/>
    <col min="8" max="16384" width="8.88671875" style="111"/>
  </cols>
  <sheetData>
    <row r="2" spans="1:6" ht="15.6" x14ac:dyDescent="0.3">
      <c r="A2" s="110" t="s">
        <v>88</v>
      </c>
      <c r="B2" s="110"/>
      <c r="C2" s="110"/>
      <c r="D2" s="110"/>
      <c r="E2" s="110"/>
      <c r="F2" s="110"/>
    </row>
    <row r="3" spans="1:6" ht="15.6" x14ac:dyDescent="0.3">
      <c r="A3" s="112" t="s">
        <v>141</v>
      </c>
      <c r="B3" s="112"/>
      <c r="C3" s="112"/>
      <c r="D3" s="112"/>
      <c r="E3" s="112"/>
      <c r="F3" s="112"/>
    </row>
    <row r="4" spans="1:6" ht="15.6" x14ac:dyDescent="0.3">
      <c r="A4" s="112" t="s">
        <v>133</v>
      </c>
      <c r="B4" s="112"/>
      <c r="C4" s="112"/>
      <c r="D4" s="112"/>
      <c r="E4" s="112"/>
      <c r="F4" s="112"/>
    </row>
    <row r="5" spans="1:6" ht="15.6" x14ac:dyDescent="0.3">
      <c r="A5" s="112" t="s">
        <v>135</v>
      </c>
      <c r="B5" s="112"/>
      <c r="C5" s="112"/>
      <c r="D5" s="112"/>
      <c r="E5" s="112"/>
      <c r="F5" s="112"/>
    </row>
    <row r="6" spans="1:6" ht="15.6" x14ac:dyDescent="0.3">
      <c r="A6" s="112" t="s">
        <v>87</v>
      </c>
      <c r="B6" s="112"/>
      <c r="C6" s="112"/>
      <c r="D6" s="112"/>
      <c r="E6" s="112"/>
      <c r="F6" s="112"/>
    </row>
    <row r="7" spans="1:6" ht="32.4" customHeight="1" x14ac:dyDescent="0.3">
      <c r="A7" s="113" t="s">
        <v>12</v>
      </c>
      <c r="B7" s="114" t="s">
        <v>13</v>
      </c>
      <c r="C7" s="114" t="s">
        <v>0</v>
      </c>
      <c r="D7" s="113" t="s">
        <v>14</v>
      </c>
      <c r="E7" s="113" t="s">
        <v>15</v>
      </c>
      <c r="F7" s="113" t="s">
        <v>16</v>
      </c>
    </row>
    <row r="8" spans="1:6" ht="91.8" customHeight="1" x14ac:dyDescent="0.3">
      <c r="A8" s="115">
        <v>1</v>
      </c>
      <c r="B8" s="116" t="s">
        <v>17</v>
      </c>
      <c r="C8" s="115" t="s">
        <v>1</v>
      </c>
      <c r="D8" s="117">
        <v>1</v>
      </c>
      <c r="E8" s="108"/>
      <c r="F8" s="118">
        <f>D8*E8</f>
        <v>0</v>
      </c>
    </row>
    <row r="9" spans="1:6" ht="160.80000000000001" customHeight="1" x14ac:dyDescent="0.3">
      <c r="A9" s="119">
        <v>2</v>
      </c>
      <c r="B9" s="116" t="s">
        <v>18</v>
      </c>
      <c r="C9" s="115" t="s">
        <v>19</v>
      </c>
      <c r="D9" s="117">
        <v>42.11</v>
      </c>
      <c r="E9" s="108"/>
      <c r="F9" s="118">
        <f t="shared" ref="F9:F72" si="0">D9*E9</f>
        <v>0</v>
      </c>
    </row>
    <row r="10" spans="1:6" ht="109.2" customHeight="1" x14ac:dyDescent="0.3">
      <c r="A10" s="119">
        <v>3</v>
      </c>
      <c r="B10" s="120" t="s">
        <v>20</v>
      </c>
      <c r="C10" s="115" t="s">
        <v>19</v>
      </c>
      <c r="D10" s="117">
        <v>7.35</v>
      </c>
      <c r="E10" s="108"/>
      <c r="F10" s="118">
        <f t="shared" si="0"/>
        <v>0</v>
      </c>
    </row>
    <row r="11" spans="1:6" ht="69" customHeight="1" x14ac:dyDescent="0.3">
      <c r="A11" s="119">
        <v>4</v>
      </c>
      <c r="B11" s="120" t="s">
        <v>21</v>
      </c>
      <c r="C11" s="121" t="s">
        <v>22</v>
      </c>
      <c r="D11" s="122">
        <v>54.18</v>
      </c>
      <c r="E11" s="108"/>
      <c r="F11" s="118">
        <f t="shared" si="0"/>
        <v>0</v>
      </c>
    </row>
    <row r="12" spans="1:6" ht="94.2" customHeight="1" x14ac:dyDescent="0.3">
      <c r="A12" s="119">
        <v>5</v>
      </c>
      <c r="B12" s="116" t="s">
        <v>23</v>
      </c>
      <c r="C12" s="115" t="s">
        <v>19</v>
      </c>
      <c r="D12" s="117">
        <v>2.59</v>
      </c>
      <c r="E12" s="108"/>
      <c r="F12" s="118">
        <f t="shared" si="0"/>
        <v>0</v>
      </c>
    </row>
    <row r="13" spans="1:6" ht="120.6" customHeight="1" x14ac:dyDescent="0.3">
      <c r="A13" s="119">
        <v>6</v>
      </c>
      <c r="B13" s="116" t="s">
        <v>24</v>
      </c>
      <c r="C13" s="115" t="s">
        <v>19</v>
      </c>
      <c r="D13" s="117">
        <v>23.72</v>
      </c>
      <c r="E13" s="108"/>
      <c r="F13" s="118">
        <f t="shared" si="0"/>
        <v>0</v>
      </c>
    </row>
    <row r="14" spans="1:6" ht="118.8" customHeight="1" x14ac:dyDescent="0.3">
      <c r="A14" s="119">
        <v>7</v>
      </c>
      <c r="B14" s="116" t="s">
        <v>25</v>
      </c>
      <c r="C14" s="115" t="s">
        <v>22</v>
      </c>
      <c r="D14" s="117">
        <v>110.83</v>
      </c>
      <c r="E14" s="108"/>
      <c r="F14" s="118">
        <f t="shared" si="0"/>
        <v>0</v>
      </c>
    </row>
    <row r="15" spans="1:6" ht="118.2" customHeight="1" x14ac:dyDescent="0.3">
      <c r="A15" s="123">
        <v>8</v>
      </c>
      <c r="B15" s="124" t="s">
        <v>26</v>
      </c>
      <c r="C15" s="121" t="s">
        <v>22</v>
      </c>
      <c r="D15" s="122">
        <v>77.48</v>
      </c>
      <c r="E15" s="108"/>
      <c r="F15" s="118">
        <f t="shared" si="0"/>
        <v>0</v>
      </c>
    </row>
    <row r="16" spans="1:6" ht="109.2" customHeight="1" x14ac:dyDescent="0.3">
      <c r="A16" s="119">
        <v>9</v>
      </c>
      <c r="B16" s="116" t="s">
        <v>27</v>
      </c>
      <c r="C16" s="115" t="s">
        <v>22</v>
      </c>
      <c r="D16" s="117">
        <v>140.91</v>
      </c>
      <c r="E16" s="108"/>
      <c r="F16" s="118">
        <f t="shared" si="0"/>
        <v>0</v>
      </c>
    </row>
    <row r="17" spans="1:6" ht="115.8" customHeight="1" x14ac:dyDescent="0.3">
      <c r="A17" s="119">
        <v>10</v>
      </c>
      <c r="B17" s="116" t="s">
        <v>28</v>
      </c>
      <c r="C17" s="115" t="s">
        <v>19</v>
      </c>
      <c r="D17" s="117">
        <v>2.94</v>
      </c>
      <c r="E17" s="108"/>
      <c r="F17" s="118">
        <f t="shared" si="0"/>
        <v>0</v>
      </c>
    </row>
    <row r="18" spans="1:6" ht="81.599999999999994" customHeight="1" x14ac:dyDescent="0.3">
      <c r="A18" s="119">
        <v>11</v>
      </c>
      <c r="B18" s="116" t="s">
        <v>29</v>
      </c>
      <c r="C18" s="121" t="s">
        <v>22</v>
      </c>
      <c r="D18" s="122">
        <v>19.64</v>
      </c>
      <c r="E18" s="108"/>
      <c r="F18" s="118">
        <f t="shared" si="0"/>
        <v>0</v>
      </c>
    </row>
    <row r="19" spans="1:6" ht="149.4" customHeight="1" x14ac:dyDescent="0.3">
      <c r="A19" s="119">
        <v>12</v>
      </c>
      <c r="B19" s="116" t="s">
        <v>30</v>
      </c>
      <c r="C19" s="115" t="s">
        <v>31</v>
      </c>
      <c r="D19" s="117">
        <v>261.13</v>
      </c>
      <c r="E19" s="108"/>
      <c r="F19" s="118">
        <f t="shared" si="0"/>
        <v>0</v>
      </c>
    </row>
    <row r="20" spans="1:6" ht="145.80000000000001" customHeight="1" x14ac:dyDescent="0.3">
      <c r="A20" s="119">
        <v>13</v>
      </c>
      <c r="B20" s="116" t="s">
        <v>32</v>
      </c>
      <c r="C20" s="115" t="s">
        <v>22</v>
      </c>
      <c r="D20" s="117">
        <v>69.05</v>
      </c>
      <c r="E20" s="108"/>
      <c r="F20" s="118">
        <f t="shared" si="0"/>
        <v>0</v>
      </c>
    </row>
    <row r="21" spans="1:6" ht="147.6" customHeight="1" x14ac:dyDescent="0.3">
      <c r="A21" s="119">
        <v>14</v>
      </c>
      <c r="B21" s="116" t="s">
        <v>33</v>
      </c>
      <c r="C21" s="115" t="s">
        <v>22</v>
      </c>
      <c r="D21" s="117">
        <v>25.04</v>
      </c>
      <c r="E21" s="108"/>
      <c r="F21" s="118">
        <f t="shared" si="0"/>
        <v>0</v>
      </c>
    </row>
    <row r="22" spans="1:6" ht="148.19999999999999" customHeight="1" x14ac:dyDescent="0.3">
      <c r="A22" s="119">
        <v>15</v>
      </c>
      <c r="B22" s="116" t="s">
        <v>34</v>
      </c>
      <c r="C22" s="115" t="s">
        <v>22</v>
      </c>
      <c r="D22" s="117">
        <v>7.01</v>
      </c>
      <c r="E22" s="108"/>
      <c r="F22" s="118">
        <f t="shared" si="0"/>
        <v>0</v>
      </c>
    </row>
    <row r="23" spans="1:6" ht="225.6" customHeight="1" x14ac:dyDescent="0.3">
      <c r="A23" s="119">
        <v>16</v>
      </c>
      <c r="B23" s="125" t="s">
        <v>35</v>
      </c>
      <c r="C23" s="121" t="s">
        <v>22</v>
      </c>
      <c r="D23" s="122">
        <v>20.6</v>
      </c>
      <c r="E23" s="108"/>
      <c r="F23" s="118">
        <f t="shared" si="0"/>
        <v>0</v>
      </c>
    </row>
    <row r="24" spans="1:6" ht="271.8" customHeight="1" x14ac:dyDescent="0.3">
      <c r="A24" s="119">
        <v>17</v>
      </c>
      <c r="B24" s="126" t="s">
        <v>119</v>
      </c>
      <c r="C24" s="115" t="s">
        <v>22</v>
      </c>
      <c r="D24" s="117">
        <v>57.2</v>
      </c>
      <c r="E24" s="108"/>
      <c r="F24" s="118">
        <f t="shared" si="0"/>
        <v>0</v>
      </c>
    </row>
    <row r="25" spans="1:6" x14ac:dyDescent="0.3">
      <c r="A25" s="119">
        <v>18</v>
      </c>
      <c r="B25" s="116" t="s">
        <v>37</v>
      </c>
      <c r="C25" s="115" t="s">
        <v>10</v>
      </c>
      <c r="D25" s="127">
        <v>4</v>
      </c>
      <c r="E25" s="108"/>
      <c r="F25" s="118">
        <f t="shared" si="0"/>
        <v>0</v>
      </c>
    </row>
    <row r="26" spans="1:6" x14ac:dyDescent="0.3">
      <c r="A26" s="115">
        <v>19</v>
      </c>
      <c r="B26" s="77" t="s">
        <v>38</v>
      </c>
      <c r="C26" s="115" t="s">
        <v>10</v>
      </c>
      <c r="D26" s="127">
        <v>6</v>
      </c>
      <c r="E26" s="108"/>
      <c r="F26" s="118">
        <f t="shared" si="0"/>
        <v>0</v>
      </c>
    </row>
    <row r="27" spans="1:6" x14ac:dyDescent="0.3">
      <c r="A27" s="119">
        <v>20</v>
      </c>
      <c r="B27" s="128" t="s">
        <v>39</v>
      </c>
      <c r="C27" s="115" t="s">
        <v>10</v>
      </c>
      <c r="D27" s="127">
        <v>8</v>
      </c>
      <c r="E27" s="108"/>
      <c r="F27" s="118">
        <f t="shared" si="0"/>
        <v>0</v>
      </c>
    </row>
    <row r="28" spans="1:6" x14ac:dyDescent="0.3">
      <c r="A28" s="119">
        <v>21</v>
      </c>
      <c r="B28" s="129" t="s">
        <v>40</v>
      </c>
      <c r="C28" s="115" t="s">
        <v>10</v>
      </c>
      <c r="D28" s="127">
        <v>16</v>
      </c>
      <c r="E28" s="108"/>
      <c r="F28" s="118">
        <f t="shared" si="0"/>
        <v>0</v>
      </c>
    </row>
    <row r="29" spans="1:6" x14ac:dyDescent="0.3">
      <c r="A29" s="115">
        <v>22</v>
      </c>
      <c r="B29" s="128" t="s">
        <v>41</v>
      </c>
      <c r="C29" s="115" t="s">
        <v>10</v>
      </c>
      <c r="D29" s="127">
        <v>8</v>
      </c>
      <c r="E29" s="108"/>
      <c r="F29" s="118">
        <f t="shared" si="0"/>
        <v>0</v>
      </c>
    </row>
    <row r="30" spans="1:6" x14ac:dyDescent="0.3">
      <c r="A30" s="119">
        <v>23</v>
      </c>
      <c r="B30" s="129" t="s">
        <v>42</v>
      </c>
      <c r="C30" s="115" t="s">
        <v>10</v>
      </c>
      <c r="D30" s="127">
        <v>8</v>
      </c>
      <c r="E30" s="108"/>
      <c r="F30" s="118">
        <f t="shared" si="0"/>
        <v>0</v>
      </c>
    </row>
    <row r="31" spans="1:6" x14ac:dyDescent="0.3">
      <c r="A31" s="119">
        <v>24</v>
      </c>
      <c r="B31" s="128" t="s">
        <v>43</v>
      </c>
      <c r="C31" s="115" t="s">
        <v>10</v>
      </c>
      <c r="D31" s="127">
        <v>4</v>
      </c>
      <c r="E31" s="108"/>
      <c r="F31" s="118">
        <f t="shared" si="0"/>
        <v>0</v>
      </c>
    </row>
    <row r="32" spans="1:6" x14ac:dyDescent="0.3">
      <c r="A32" s="115">
        <v>25</v>
      </c>
      <c r="B32" s="116" t="s">
        <v>44</v>
      </c>
      <c r="C32" s="115" t="s">
        <v>10</v>
      </c>
      <c r="D32" s="127">
        <v>4</v>
      </c>
      <c r="E32" s="108"/>
      <c r="F32" s="118">
        <f t="shared" si="0"/>
        <v>0</v>
      </c>
    </row>
    <row r="33" spans="1:6" x14ac:dyDescent="0.3">
      <c r="A33" s="119">
        <v>26</v>
      </c>
      <c r="B33" s="80" t="s">
        <v>45</v>
      </c>
      <c r="C33" s="115" t="s">
        <v>10</v>
      </c>
      <c r="D33" s="127">
        <v>2</v>
      </c>
      <c r="E33" s="108"/>
      <c r="F33" s="118">
        <f t="shared" si="0"/>
        <v>0</v>
      </c>
    </row>
    <row r="34" spans="1:6" x14ac:dyDescent="0.3">
      <c r="A34" s="119">
        <v>27</v>
      </c>
      <c r="B34" s="80" t="s">
        <v>46</v>
      </c>
      <c r="C34" s="115" t="s">
        <v>10</v>
      </c>
      <c r="D34" s="127">
        <v>2</v>
      </c>
      <c r="E34" s="108"/>
      <c r="F34" s="118">
        <f t="shared" si="0"/>
        <v>0</v>
      </c>
    </row>
    <row r="35" spans="1:6" x14ac:dyDescent="0.3">
      <c r="A35" s="115">
        <v>28</v>
      </c>
      <c r="B35" s="80" t="s">
        <v>47</v>
      </c>
      <c r="C35" s="115" t="s">
        <v>10</v>
      </c>
      <c r="D35" s="127">
        <v>4</v>
      </c>
      <c r="E35" s="108"/>
      <c r="F35" s="118">
        <f t="shared" si="0"/>
        <v>0</v>
      </c>
    </row>
    <row r="36" spans="1:6" ht="16.2" customHeight="1" x14ac:dyDescent="0.3">
      <c r="A36" s="119">
        <v>29</v>
      </c>
      <c r="B36" s="128" t="s">
        <v>48</v>
      </c>
      <c r="C36" s="115" t="s">
        <v>10</v>
      </c>
      <c r="D36" s="127">
        <v>3</v>
      </c>
      <c r="E36" s="108"/>
      <c r="F36" s="118">
        <f t="shared" si="0"/>
        <v>0</v>
      </c>
    </row>
    <row r="37" spans="1:6" x14ac:dyDescent="0.3">
      <c r="A37" s="119">
        <v>30</v>
      </c>
      <c r="B37" s="130" t="s">
        <v>49</v>
      </c>
      <c r="C37" s="115" t="s">
        <v>8</v>
      </c>
      <c r="D37" s="127">
        <v>25</v>
      </c>
      <c r="E37" s="108"/>
      <c r="F37" s="118">
        <f t="shared" si="0"/>
        <v>0</v>
      </c>
    </row>
    <row r="38" spans="1:6" x14ac:dyDescent="0.3">
      <c r="A38" s="115">
        <v>31</v>
      </c>
      <c r="B38" s="80" t="s">
        <v>50</v>
      </c>
      <c r="C38" s="115" t="s">
        <v>10</v>
      </c>
      <c r="D38" s="127">
        <v>2</v>
      </c>
      <c r="E38" s="108"/>
      <c r="F38" s="118">
        <f t="shared" si="0"/>
        <v>0</v>
      </c>
    </row>
    <row r="39" spans="1:6" ht="14.4" customHeight="1" x14ac:dyDescent="0.3">
      <c r="A39" s="119">
        <v>32</v>
      </c>
      <c r="B39" s="116" t="s">
        <v>51</v>
      </c>
      <c r="C39" s="115" t="s">
        <v>10</v>
      </c>
      <c r="D39" s="127">
        <v>2</v>
      </c>
      <c r="E39" s="108"/>
      <c r="F39" s="118">
        <f t="shared" si="0"/>
        <v>0</v>
      </c>
    </row>
    <row r="40" spans="1:6" x14ac:dyDescent="0.3">
      <c r="A40" s="119">
        <v>33</v>
      </c>
      <c r="B40" s="116" t="s">
        <v>52</v>
      </c>
      <c r="C40" s="115" t="s">
        <v>10</v>
      </c>
      <c r="D40" s="127">
        <v>4</v>
      </c>
      <c r="E40" s="108"/>
      <c r="F40" s="118">
        <f t="shared" si="0"/>
        <v>0</v>
      </c>
    </row>
    <row r="41" spans="1:6" x14ac:dyDescent="0.3">
      <c r="A41" s="119">
        <v>34</v>
      </c>
      <c r="B41" s="116" t="s">
        <v>53</v>
      </c>
      <c r="C41" s="115" t="s">
        <v>10</v>
      </c>
      <c r="D41" s="127">
        <v>1</v>
      </c>
      <c r="E41" s="108"/>
      <c r="F41" s="118">
        <f t="shared" si="0"/>
        <v>0</v>
      </c>
    </row>
    <row r="42" spans="1:6" x14ac:dyDescent="0.3">
      <c r="A42" s="119">
        <v>35</v>
      </c>
      <c r="B42" s="116" t="s">
        <v>54</v>
      </c>
      <c r="C42" s="115" t="s">
        <v>10</v>
      </c>
      <c r="D42" s="127">
        <v>2</v>
      </c>
      <c r="E42" s="108"/>
      <c r="F42" s="118">
        <f t="shared" si="0"/>
        <v>0</v>
      </c>
    </row>
    <row r="43" spans="1:6" x14ac:dyDescent="0.3">
      <c r="A43" s="131">
        <v>36</v>
      </c>
      <c r="B43" s="132" t="s">
        <v>55</v>
      </c>
      <c r="C43" s="121" t="s">
        <v>10</v>
      </c>
      <c r="D43" s="133">
        <v>7</v>
      </c>
      <c r="E43" s="108"/>
      <c r="F43" s="118">
        <f t="shared" si="0"/>
        <v>0</v>
      </c>
    </row>
    <row r="44" spans="1:6" x14ac:dyDescent="0.3">
      <c r="A44" s="121">
        <v>37</v>
      </c>
      <c r="B44" s="124" t="s">
        <v>56</v>
      </c>
      <c r="C44" s="121" t="s">
        <v>10</v>
      </c>
      <c r="D44" s="133">
        <v>1</v>
      </c>
      <c r="E44" s="108"/>
      <c r="F44" s="118">
        <f t="shared" si="0"/>
        <v>0</v>
      </c>
    </row>
    <row r="45" spans="1:6" ht="16.2" customHeight="1" x14ac:dyDescent="0.3">
      <c r="A45" s="119">
        <v>38</v>
      </c>
      <c r="B45" s="116" t="s">
        <v>57</v>
      </c>
      <c r="C45" s="115" t="s">
        <v>8</v>
      </c>
      <c r="D45" s="127">
        <v>15</v>
      </c>
      <c r="E45" s="108"/>
      <c r="F45" s="118">
        <f t="shared" si="0"/>
        <v>0</v>
      </c>
    </row>
    <row r="46" spans="1:6" x14ac:dyDescent="0.3">
      <c r="A46" s="119">
        <v>39</v>
      </c>
      <c r="B46" s="130" t="s">
        <v>58</v>
      </c>
      <c r="C46" s="115" t="s">
        <v>10</v>
      </c>
      <c r="D46" s="127">
        <v>1</v>
      </c>
      <c r="E46" s="108"/>
      <c r="F46" s="118">
        <f t="shared" si="0"/>
        <v>0</v>
      </c>
    </row>
    <row r="47" spans="1:6" x14ac:dyDescent="0.3">
      <c r="A47" s="115">
        <v>40</v>
      </c>
      <c r="B47" s="116" t="s">
        <v>59</v>
      </c>
      <c r="C47" s="115" t="s">
        <v>8</v>
      </c>
      <c r="D47" s="127">
        <v>40</v>
      </c>
      <c r="E47" s="108"/>
      <c r="F47" s="118">
        <f t="shared" si="0"/>
        <v>0</v>
      </c>
    </row>
    <row r="48" spans="1:6" x14ac:dyDescent="0.3">
      <c r="A48" s="119">
        <v>41</v>
      </c>
      <c r="B48" s="116" t="s">
        <v>60</v>
      </c>
      <c r="C48" s="115" t="s">
        <v>8</v>
      </c>
      <c r="D48" s="127">
        <v>45</v>
      </c>
      <c r="E48" s="108"/>
      <c r="F48" s="118">
        <f t="shared" si="0"/>
        <v>0</v>
      </c>
    </row>
    <row r="49" spans="1:6" ht="26.4" x14ac:dyDescent="0.3">
      <c r="A49" s="119">
        <v>42</v>
      </c>
      <c r="B49" s="85" t="s">
        <v>61</v>
      </c>
      <c r="C49" s="115" t="s">
        <v>10</v>
      </c>
      <c r="D49" s="127">
        <v>2</v>
      </c>
      <c r="E49" s="108"/>
      <c r="F49" s="118">
        <f t="shared" si="0"/>
        <v>0</v>
      </c>
    </row>
    <row r="50" spans="1:6" x14ac:dyDescent="0.3">
      <c r="A50" s="115">
        <v>43</v>
      </c>
      <c r="B50" s="116" t="s">
        <v>62</v>
      </c>
      <c r="C50" s="115" t="s">
        <v>10</v>
      </c>
      <c r="D50" s="127">
        <v>12</v>
      </c>
      <c r="E50" s="108"/>
      <c r="F50" s="118">
        <f t="shared" si="0"/>
        <v>0</v>
      </c>
    </row>
    <row r="51" spans="1:6" x14ac:dyDescent="0.3">
      <c r="A51" s="119">
        <v>44</v>
      </c>
      <c r="B51" s="130" t="s">
        <v>63</v>
      </c>
      <c r="C51" s="115" t="s">
        <v>10</v>
      </c>
      <c r="D51" s="127">
        <v>45</v>
      </c>
      <c r="E51" s="108"/>
      <c r="F51" s="118">
        <f t="shared" si="0"/>
        <v>0</v>
      </c>
    </row>
    <row r="52" spans="1:6" x14ac:dyDescent="0.3">
      <c r="A52" s="119">
        <v>45</v>
      </c>
      <c r="B52" s="116" t="s">
        <v>64</v>
      </c>
      <c r="C52" s="115" t="s">
        <v>8</v>
      </c>
      <c r="D52" s="127">
        <v>12</v>
      </c>
      <c r="E52" s="108"/>
      <c r="F52" s="118">
        <f t="shared" si="0"/>
        <v>0</v>
      </c>
    </row>
    <row r="53" spans="1:6" x14ac:dyDescent="0.3">
      <c r="A53" s="131">
        <v>46</v>
      </c>
      <c r="B53" s="124" t="s">
        <v>65</v>
      </c>
      <c r="C53" s="121" t="s">
        <v>10</v>
      </c>
      <c r="D53" s="133">
        <v>3</v>
      </c>
      <c r="E53" s="108"/>
      <c r="F53" s="118">
        <f t="shared" si="0"/>
        <v>0</v>
      </c>
    </row>
    <row r="54" spans="1:6" x14ac:dyDescent="0.3">
      <c r="A54" s="115">
        <v>47</v>
      </c>
      <c r="B54" s="86" t="s">
        <v>66</v>
      </c>
      <c r="C54" s="115" t="s">
        <v>8</v>
      </c>
      <c r="D54" s="127">
        <v>10</v>
      </c>
      <c r="E54" s="108"/>
      <c r="F54" s="118">
        <f t="shared" si="0"/>
        <v>0</v>
      </c>
    </row>
    <row r="55" spans="1:6" x14ac:dyDescent="0.3">
      <c r="A55" s="119">
        <v>48</v>
      </c>
      <c r="B55" s="116" t="s">
        <v>67</v>
      </c>
      <c r="C55" s="115" t="s">
        <v>10</v>
      </c>
      <c r="D55" s="127">
        <v>1</v>
      </c>
      <c r="E55" s="108"/>
      <c r="F55" s="118">
        <f t="shared" si="0"/>
        <v>0</v>
      </c>
    </row>
    <row r="56" spans="1:6" x14ac:dyDescent="0.3">
      <c r="A56" s="119">
        <v>49</v>
      </c>
      <c r="B56" s="116" t="s">
        <v>68</v>
      </c>
      <c r="C56" s="115" t="s">
        <v>10</v>
      </c>
      <c r="D56" s="127">
        <v>1</v>
      </c>
      <c r="E56" s="108"/>
      <c r="F56" s="118">
        <f t="shared" si="0"/>
        <v>0</v>
      </c>
    </row>
    <row r="57" spans="1:6" x14ac:dyDescent="0.3">
      <c r="A57" s="115">
        <v>50</v>
      </c>
      <c r="B57" s="80" t="s">
        <v>69</v>
      </c>
      <c r="C57" s="115" t="s">
        <v>10</v>
      </c>
      <c r="D57" s="127">
        <v>8</v>
      </c>
      <c r="E57" s="108"/>
      <c r="F57" s="118">
        <f t="shared" si="0"/>
        <v>0</v>
      </c>
    </row>
    <row r="58" spans="1:6" ht="21" customHeight="1" x14ac:dyDescent="0.3">
      <c r="A58" s="119">
        <v>51</v>
      </c>
      <c r="B58" s="85" t="s">
        <v>70</v>
      </c>
      <c r="C58" s="115" t="s">
        <v>10</v>
      </c>
      <c r="D58" s="127">
        <v>2</v>
      </c>
      <c r="E58" s="108"/>
      <c r="F58" s="118">
        <f t="shared" si="0"/>
        <v>0</v>
      </c>
    </row>
    <row r="59" spans="1:6" ht="15" customHeight="1" x14ac:dyDescent="0.3">
      <c r="A59" s="119">
        <v>52</v>
      </c>
      <c r="B59" s="80" t="s">
        <v>71</v>
      </c>
      <c r="C59" s="115" t="s">
        <v>10</v>
      </c>
      <c r="D59" s="127">
        <v>1</v>
      </c>
      <c r="E59" s="108"/>
      <c r="F59" s="118">
        <f t="shared" si="0"/>
        <v>0</v>
      </c>
    </row>
    <row r="60" spans="1:6" x14ac:dyDescent="0.3">
      <c r="A60" s="115">
        <v>53</v>
      </c>
      <c r="B60" s="80" t="s">
        <v>72</v>
      </c>
      <c r="C60" s="115" t="s">
        <v>10</v>
      </c>
      <c r="D60" s="127">
        <v>10</v>
      </c>
      <c r="E60" s="108"/>
      <c r="F60" s="118">
        <f t="shared" si="0"/>
        <v>0</v>
      </c>
    </row>
    <row r="61" spans="1:6" x14ac:dyDescent="0.3">
      <c r="A61" s="119">
        <v>54</v>
      </c>
      <c r="B61" s="80" t="s">
        <v>73</v>
      </c>
      <c r="C61" s="115" t="s">
        <v>10</v>
      </c>
      <c r="D61" s="127">
        <v>1</v>
      </c>
      <c r="E61" s="108"/>
      <c r="F61" s="118">
        <f t="shared" si="0"/>
        <v>0</v>
      </c>
    </row>
    <row r="62" spans="1:6" x14ac:dyDescent="0.3">
      <c r="A62" s="119">
        <v>55</v>
      </c>
      <c r="B62" s="85" t="s">
        <v>74</v>
      </c>
      <c r="C62" s="115" t="s">
        <v>8</v>
      </c>
      <c r="D62" s="127">
        <v>1</v>
      </c>
      <c r="E62" s="108"/>
      <c r="F62" s="118">
        <f t="shared" si="0"/>
        <v>0</v>
      </c>
    </row>
    <row r="63" spans="1:6" ht="43.8" customHeight="1" x14ac:dyDescent="0.3">
      <c r="A63" s="119">
        <v>56</v>
      </c>
      <c r="B63" s="134" t="s">
        <v>114</v>
      </c>
      <c r="C63" s="115" t="s">
        <v>8</v>
      </c>
      <c r="D63" s="127">
        <v>28</v>
      </c>
      <c r="E63" s="108"/>
      <c r="F63" s="118">
        <f t="shared" si="0"/>
        <v>0</v>
      </c>
    </row>
    <row r="64" spans="1:6" ht="17.399999999999999" customHeight="1" x14ac:dyDescent="0.3">
      <c r="A64" s="115">
        <v>57</v>
      </c>
      <c r="B64" s="80" t="s">
        <v>75</v>
      </c>
      <c r="C64" s="115" t="s">
        <v>10</v>
      </c>
      <c r="D64" s="127">
        <v>1</v>
      </c>
      <c r="E64" s="108"/>
      <c r="F64" s="118">
        <f t="shared" si="0"/>
        <v>0</v>
      </c>
    </row>
    <row r="65" spans="1:6" x14ac:dyDescent="0.3">
      <c r="A65" s="119">
        <v>58</v>
      </c>
      <c r="B65" s="80" t="s">
        <v>76</v>
      </c>
      <c r="C65" s="115" t="s">
        <v>10</v>
      </c>
      <c r="D65" s="127">
        <v>3</v>
      </c>
      <c r="E65" s="108"/>
      <c r="F65" s="118">
        <f t="shared" si="0"/>
        <v>0</v>
      </c>
    </row>
    <row r="66" spans="1:6" x14ac:dyDescent="0.3">
      <c r="A66" s="131">
        <v>59</v>
      </c>
      <c r="B66" s="87" t="s">
        <v>77</v>
      </c>
      <c r="C66" s="121" t="s">
        <v>10</v>
      </c>
      <c r="D66" s="133">
        <v>1</v>
      </c>
      <c r="E66" s="108"/>
      <c r="F66" s="118">
        <f t="shared" si="0"/>
        <v>0</v>
      </c>
    </row>
    <row r="67" spans="1:6" ht="48" customHeight="1" x14ac:dyDescent="0.3">
      <c r="A67" s="115">
        <v>60</v>
      </c>
      <c r="B67" s="80" t="s">
        <v>78</v>
      </c>
      <c r="C67" s="115" t="s">
        <v>1</v>
      </c>
      <c r="D67" s="127">
        <v>1</v>
      </c>
      <c r="E67" s="108"/>
      <c r="F67" s="118">
        <f t="shared" si="0"/>
        <v>0</v>
      </c>
    </row>
    <row r="68" spans="1:6" ht="65.400000000000006" customHeight="1" x14ac:dyDescent="0.3">
      <c r="A68" s="119">
        <v>61</v>
      </c>
      <c r="B68" s="80" t="s">
        <v>79</v>
      </c>
      <c r="C68" s="115" t="s">
        <v>1</v>
      </c>
      <c r="D68" s="127">
        <v>1</v>
      </c>
      <c r="E68" s="108"/>
      <c r="F68" s="118">
        <f t="shared" si="0"/>
        <v>0</v>
      </c>
    </row>
    <row r="69" spans="1:6" ht="80.400000000000006" customHeight="1" x14ac:dyDescent="0.3">
      <c r="A69" s="119">
        <v>62</v>
      </c>
      <c r="B69" s="88" t="s">
        <v>80</v>
      </c>
      <c r="C69" s="115" t="s">
        <v>22</v>
      </c>
      <c r="D69" s="127">
        <v>12.44</v>
      </c>
      <c r="E69" s="108"/>
      <c r="F69" s="118">
        <f t="shared" si="0"/>
        <v>0</v>
      </c>
    </row>
    <row r="70" spans="1:6" ht="75" customHeight="1" x14ac:dyDescent="0.3">
      <c r="A70" s="119">
        <v>63</v>
      </c>
      <c r="B70" s="135" t="s">
        <v>81</v>
      </c>
      <c r="C70" s="115" t="s">
        <v>8</v>
      </c>
      <c r="D70" s="127">
        <v>1.52</v>
      </c>
      <c r="E70" s="108"/>
      <c r="F70" s="118">
        <f t="shared" si="0"/>
        <v>0</v>
      </c>
    </row>
    <row r="71" spans="1:6" ht="46.8" customHeight="1" x14ac:dyDescent="0.3">
      <c r="A71" s="119">
        <v>64</v>
      </c>
      <c r="B71" s="134" t="s">
        <v>112</v>
      </c>
      <c r="C71" s="115" t="s">
        <v>8</v>
      </c>
      <c r="D71" s="127">
        <v>15.85</v>
      </c>
      <c r="E71" s="108"/>
      <c r="F71" s="118">
        <f t="shared" si="0"/>
        <v>0</v>
      </c>
    </row>
    <row r="72" spans="1:6" ht="34.200000000000003" customHeight="1" x14ac:dyDescent="0.3">
      <c r="A72" s="119">
        <v>65</v>
      </c>
      <c r="B72" s="136" t="s">
        <v>82</v>
      </c>
      <c r="C72" s="115" t="s">
        <v>8</v>
      </c>
      <c r="D72" s="127">
        <v>26.06</v>
      </c>
      <c r="E72" s="108"/>
      <c r="F72" s="118">
        <f t="shared" si="0"/>
        <v>0</v>
      </c>
    </row>
    <row r="73" spans="1:6" ht="27.6" customHeight="1" x14ac:dyDescent="0.3">
      <c r="A73" s="119">
        <v>66</v>
      </c>
      <c r="B73" s="80" t="s">
        <v>111</v>
      </c>
      <c r="C73" s="115" t="s">
        <v>10</v>
      </c>
      <c r="D73" s="127">
        <v>1</v>
      </c>
      <c r="E73" s="108"/>
      <c r="F73" s="118">
        <f t="shared" ref="F73:F82" si="1">D73*E73</f>
        <v>0</v>
      </c>
    </row>
    <row r="74" spans="1:6" x14ac:dyDescent="0.3">
      <c r="A74" s="115">
        <v>67</v>
      </c>
      <c r="B74" s="80" t="s">
        <v>83</v>
      </c>
      <c r="C74" s="115" t="s">
        <v>10</v>
      </c>
      <c r="D74" s="127">
        <v>1</v>
      </c>
      <c r="E74" s="108"/>
      <c r="F74" s="118">
        <f t="shared" si="1"/>
        <v>0</v>
      </c>
    </row>
    <row r="75" spans="1:6" ht="37.799999999999997" customHeight="1" x14ac:dyDescent="0.3">
      <c r="A75" s="119">
        <v>68</v>
      </c>
      <c r="B75" s="80" t="s">
        <v>84</v>
      </c>
      <c r="C75" s="115" t="s">
        <v>1</v>
      </c>
      <c r="D75" s="127">
        <v>1</v>
      </c>
      <c r="E75" s="108"/>
      <c r="F75" s="118">
        <f t="shared" si="1"/>
        <v>0</v>
      </c>
    </row>
    <row r="76" spans="1:6" ht="115.8" customHeight="1" x14ac:dyDescent="0.3">
      <c r="A76" s="137">
        <v>69</v>
      </c>
      <c r="B76" s="138" t="s">
        <v>116</v>
      </c>
      <c r="C76" s="139"/>
      <c r="D76" s="139"/>
      <c r="E76" s="140"/>
      <c r="F76" s="118">
        <f t="shared" si="1"/>
        <v>0</v>
      </c>
    </row>
    <row r="77" spans="1:6" ht="27" customHeight="1" x14ac:dyDescent="0.3">
      <c r="A77" s="141"/>
      <c r="B77" s="80" t="s">
        <v>117</v>
      </c>
      <c r="C77" s="115" t="s">
        <v>8</v>
      </c>
      <c r="D77" s="127">
        <v>30</v>
      </c>
      <c r="E77" s="108"/>
      <c r="F77" s="118">
        <f t="shared" si="1"/>
        <v>0</v>
      </c>
    </row>
    <row r="78" spans="1:6" ht="28.2" customHeight="1" x14ac:dyDescent="0.3">
      <c r="A78" s="142"/>
      <c r="B78" s="80" t="s">
        <v>118</v>
      </c>
      <c r="C78" s="115" t="s">
        <v>8</v>
      </c>
      <c r="D78" s="127">
        <v>30</v>
      </c>
      <c r="E78" s="108"/>
      <c r="F78" s="118">
        <f t="shared" si="1"/>
        <v>0</v>
      </c>
    </row>
    <row r="79" spans="1:6" ht="66" customHeight="1" x14ac:dyDescent="0.3">
      <c r="A79" s="119">
        <v>70</v>
      </c>
      <c r="B79" s="80" t="s">
        <v>115</v>
      </c>
      <c r="C79" s="115" t="s">
        <v>9</v>
      </c>
      <c r="D79" s="127">
        <v>5</v>
      </c>
      <c r="E79" s="108"/>
      <c r="F79" s="118">
        <f t="shared" si="1"/>
        <v>0</v>
      </c>
    </row>
    <row r="80" spans="1:6" ht="17.399999999999999" customHeight="1" x14ac:dyDescent="0.3">
      <c r="A80" s="119">
        <v>71</v>
      </c>
      <c r="B80" s="80" t="s">
        <v>85</v>
      </c>
      <c r="C80" s="115" t="s">
        <v>10</v>
      </c>
      <c r="D80" s="127">
        <v>8</v>
      </c>
      <c r="E80" s="108"/>
      <c r="F80" s="118">
        <f t="shared" si="1"/>
        <v>0</v>
      </c>
    </row>
    <row r="81" spans="1:6" x14ac:dyDescent="0.3">
      <c r="A81" s="143">
        <v>72</v>
      </c>
      <c r="B81" s="99" t="s">
        <v>86</v>
      </c>
      <c r="C81" s="115" t="s">
        <v>10</v>
      </c>
      <c r="D81" s="127">
        <v>1</v>
      </c>
      <c r="E81" s="108"/>
      <c r="F81" s="118">
        <f t="shared" si="1"/>
        <v>0</v>
      </c>
    </row>
    <row r="82" spans="1:6" x14ac:dyDescent="0.3">
      <c r="A82" s="143">
        <v>73</v>
      </c>
      <c r="B82" s="80" t="s">
        <v>113</v>
      </c>
      <c r="C82" s="115" t="s">
        <v>10</v>
      </c>
      <c r="D82" s="127">
        <v>1</v>
      </c>
      <c r="E82" s="108"/>
      <c r="F82" s="118">
        <f t="shared" si="1"/>
        <v>0</v>
      </c>
    </row>
    <row r="83" spans="1:6" x14ac:dyDescent="0.3">
      <c r="A83" s="144"/>
      <c r="B83" s="145" t="s">
        <v>2</v>
      </c>
      <c r="C83" s="146"/>
      <c r="D83" s="146"/>
      <c r="E83" s="147"/>
      <c r="F83" s="148">
        <f>SUM(F8:F82)</f>
        <v>0</v>
      </c>
    </row>
    <row r="85" spans="1:6" x14ac:dyDescent="0.3">
      <c r="B85" s="109" t="s">
        <v>121</v>
      </c>
      <c r="C85" s="109"/>
      <c r="D85" s="109"/>
      <c r="E85" s="109"/>
      <c r="F85" s="109"/>
    </row>
    <row r="87" spans="1:6" x14ac:dyDescent="0.3">
      <c r="B87" s="111" t="s">
        <v>122</v>
      </c>
      <c r="D87" s="111" t="s">
        <v>123</v>
      </c>
    </row>
  </sheetData>
  <sheetProtection algorithmName="SHA-512" hashValue="eEEO0Fm/56JqfqrSCzXjB4KuSX798NQGDO+5MaAPSk+aySO8YCZZH0Ao07JRCCBLrzTvRBwH5Nm1cqL6Lub74g==" saltValue="NJXN0+Y6jLu5U6NaI4br+A==" spinCount="100000" sheet="1" objects="1" scenarios="1" selectLockedCells="1"/>
  <mergeCells count="9">
    <mergeCell ref="B85:F85"/>
    <mergeCell ref="B83:E83"/>
    <mergeCell ref="A76:A78"/>
    <mergeCell ref="A2:F2"/>
    <mergeCell ref="A3:F3"/>
    <mergeCell ref="A4:F4"/>
    <mergeCell ref="A5:F5"/>
    <mergeCell ref="A6:F6"/>
    <mergeCell ref="B76:D76"/>
  </mergeCells>
  <pageMargins left="0.7" right="0.7" top="0.75" bottom="0.75" header="0.3" footer="0.3"/>
  <pageSetup scale="9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6"/>
  <sheetViews>
    <sheetView view="pageBreakPreview" topLeftCell="A76" zoomScale="115" zoomScaleNormal="100" zoomScaleSheetLayoutView="115" workbookViewId="0">
      <selection activeCell="B84" sqref="B84:F84"/>
    </sheetView>
  </sheetViews>
  <sheetFormatPr defaultColWidth="8.77734375" defaultRowHeight="13.2" x14ac:dyDescent="0.25"/>
  <cols>
    <col min="1" max="1" width="3.44140625" style="59" customWidth="1"/>
    <col min="2" max="2" width="48.88671875" style="59" customWidth="1"/>
    <col min="3" max="3" width="9.5546875" style="59" customWidth="1"/>
    <col min="4" max="4" width="12.21875" style="59" customWidth="1"/>
    <col min="5" max="5" width="11.6640625" style="59" customWidth="1"/>
    <col min="6" max="6" width="11" style="59" customWidth="1"/>
    <col min="7" max="16384" width="8.77734375" style="59"/>
  </cols>
  <sheetData>
    <row r="1" spans="1:6" ht="15.6" x14ac:dyDescent="0.3">
      <c r="A1" s="58" t="s">
        <v>126</v>
      </c>
      <c r="B1" s="58"/>
      <c r="C1" s="58"/>
      <c r="D1" s="58"/>
      <c r="E1" s="58"/>
      <c r="F1" s="58"/>
    </row>
    <row r="2" spans="1:6" ht="15.6" x14ac:dyDescent="0.3">
      <c r="A2" s="60" t="s">
        <v>142</v>
      </c>
      <c r="B2" s="60"/>
      <c r="C2" s="60"/>
      <c r="D2" s="60"/>
      <c r="E2" s="60"/>
      <c r="F2" s="60"/>
    </row>
    <row r="3" spans="1:6" ht="15.6" x14ac:dyDescent="0.3">
      <c r="A3" s="60" t="s">
        <v>137</v>
      </c>
      <c r="B3" s="60"/>
      <c r="C3" s="60"/>
      <c r="D3" s="60"/>
      <c r="E3" s="60"/>
      <c r="F3" s="60"/>
    </row>
    <row r="4" spans="1:6" ht="15.6" x14ac:dyDescent="0.3">
      <c r="A4" s="60" t="s">
        <v>144</v>
      </c>
      <c r="B4" s="60"/>
      <c r="C4" s="60"/>
      <c r="D4" s="60"/>
      <c r="E4" s="60"/>
      <c r="F4" s="60"/>
    </row>
    <row r="5" spans="1:6" ht="15.6" x14ac:dyDescent="0.3">
      <c r="A5" s="60" t="s">
        <v>127</v>
      </c>
      <c r="B5" s="60"/>
      <c r="C5" s="60"/>
      <c r="D5" s="60"/>
      <c r="E5" s="60"/>
      <c r="F5" s="60"/>
    </row>
    <row r="6" spans="1:6" ht="0.6" customHeight="1" x14ac:dyDescent="0.3">
      <c r="A6" s="61"/>
      <c r="B6" s="61"/>
      <c r="C6" s="61"/>
      <c r="D6" s="61"/>
      <c r="E6" s="61"/>
      <c r="F6" s="61"/>
    </row>
    <row r="7" spans="1:6" ht="51" customHeight="1" x14ac:dyDescent="0.25">
      <c r="A7" s="62" t="s">
        <v>12</v>
      </c>
      <c r="B7" s="63" t="s">
        <v>13</v>
      </c>
      <c r="C7" s="63" t="s">
        <v>0</v>
      </c>
      <c r="D7" s="62" t="s">
        <v>14</v>
      </c>
      <c r="E7" s="62" t="s">
        <v>15</v>
      </c>
      <c r="F7" s="62" t="s">
        <v>16</v>
      </c>
    </row>
    <row r="8" spans="1:6" ht="100.2" customHeight="1" x14ac:dyDescent="0.25">
      <c r="A8" s="64">
        <v>1</v>
      </c>
      <c r="B8" s="65" t="s">
        <v>17</v>
      </c>
      <c r="C8" s="64" t="s">
        <v>1</v>
      </c>
      <c r="D8" s="66">
        <v>1</v>
      </c>
      <c r="E8" s="54"/>
      <c r="F8" s="67">
        <f>D8*E8</f>
        <v>0</v>
      </c>
    </row>
    <row r="9" spans="1:6" ht="157.19999999999999" customHeight="1" x14ac:dyDescent="0.25">
      <c r="A9" s="68">
        <v>2</v>
      </c>
      <c r="B9" s="65" t="s">
        <v>18</v>
      </c>
      <c r="C9" s="64" t="s">
        <v>19</v>
      </c>
      <c r="D9" s="66">
        <v>35.74</v>
      </c>
      <c r="E9" s="54"/>
      <c r="F9" s="67">
        <f t="shared" ref="F9:F72" si="0">D9*E9</f>
        <v>0</v>
      </c>
    </row>
    <row r="10" spans="1:6" ht="93.6" customHeight="1" x14ac:dyDescent="0.25">
      <c r="A10" s="68">
        <v>3</v>
      </c>
      <c r="B10" s="69" t="s">
        <v>20</v>
      </c>
      <c r="C10" s="64" t="s">
        <v>19</v>
      </c>
      <c r="D10" s="66">
        <v>9.99</v>
      </c>
      <c r="E10" s="54"/>
      <c r="F10" s="67">
        <f t="shared" si="0"/>
        <v>0</v>
      </c>
    </row>
    <row r="11" spans="1:6" ht="66" x14ac:dyDescent="0.25">
      <c r="A11" s="68">
        <v>4</v>
      </c>
      <c r="B11" s="69" t="s">
        <v>21</v>
      </c>
      <c r="C11" s="64" t="s">
        <v>22</v>
      </c>
      <c r="D11" s="66">
        <v>66.33</v>
      </c>
      <c r="E11" s="54"/>
      <c r="F11" s="67">
        <f t="shared" si="0"/>
        <v>0</v>
      </c>
    </row>
    <row r="12" spans="1:6" ht="123.6" customHeight="1" x14ac:dyDescent="0.25">
      <c r="A12" s="68">
        <v>5</v>
      </c>
      <c r="B12" s="65" t="s">
        <v>23</v>
      </c>
      <c r="C12" s="64" t="s">
        <v>19</v>
      </c>
      <c r="D12" s="66">
        <v>4.28</v>
      </c>
      <c r="E12" s="54"/>
      <c r="F12" s="67">
        <f t="shared" si="0"/>
        <v>0</v>
      </c>
    </row>
    <row r="13" spans="1:6" ht="108" customHeight="1" x14ac:dyDescent="0.25">
      <c r="A13" s="68">
        <v>6</v>
      </c>
      <c r="B13" s="65" t="s">
        <v>24</v>
      </c>
      <c r="C13" s="64" t="s">
        <v>19</v>
      </c>
      <c r="D13" s="66">
        <v>29.12</v>
      </c>
      <c r="E13" s="54"/>
      <c r="F13" s="67">
        <f t="shared" si="0"/>
        <v>0</v>
      </c>
    </row>
    <row r="14" spans="1:6" ht="108" customHeight="1" x14ac:dyDescent="0.25">
      <c r="A14" s="68">
        <v>7</v>
      </c>
      <c r="B14" s="65" t="s">
        <v>25</v>
      </c>
      <c r="C14" s="64" t="s">
        <v>22</v>
      </c>
      <c r="D14" s="66">
        <v>121.31</v>
      </c>
      <c r="E14" s="54"/>
      <c r="F14" s="67">
        <f t="shared" si="0"/>
        <v>0</v>
      </c>
    </row>
    <row r="15" spans="1:6" ht="106.2" customHeight="1" x14ac:dyDescent="0.25">
      <c r="A15" s="70">
        <v>8</v>
      </c>
      <c r="B15" s="71" t="s">
        <v>26</v>
      </c>
      <c r="C15" s="72" t="s">
        <v>22</v>
      </c>
      <c r="D15" s="73">
        <v>157.49</v>
      </c>
      <c r="E15" s="54"/>
      <c r="F15" s="67">
        <f t="shared" si="0"/>
        <v>0</v>
      </c>
    </row>
    <row r="16" spans="1:6" ht="93.6" customHeight="1" x14ac:dyDescent="0.25">
      <c r="A16" s="68">
        <v>9</v>
      </c>
      <c r="B16" s="65" t="s">
        <v>27</v>
      </c>
      <c r="C16" s="64" t="s">
        <v>22</v>
      </c>
      <c r="D16" s="66">
        <v>141.69999999999999</v>
      </c>
      <c r="E16" s="54"/>
      <c r="F16" s="67">
        <f t="shared" si="0"/>
        <v>0</v>
      </c>
    </row>
    <row r="17" spans="1:6" ht="121.8" customHeight="1" x14ac:dyDescent="0.25">
      <c r="A17" s="68">
        <v>10</v>
      </c>
      <c r="B17" s="65" t="s">
        <v>28</v>
      </c>
      <c r="C17" s="64" t="s">
        <v>19</v>
      </c>
      <c r="D17" s="66">
        <v>4.21</v>
      </c>
      <c r="E17" s="54"/>
      <c r="F17" s="67">
        <f t="shared" si="0"/>
        <v>0</v>
      </c>
    </row>
    <row r="18" spans="1:6" ht="130.19999999999999" customHeight="1" x14ac:dyDescent="0.25">
      <c r="A18" s="68">
        <v>12</v>
      </c>
      <c r="B18" s="65" t="s">
        <v>30</v>
      </c>
      <c r="C18" s="64" t="s">
        <v>31</v>
      </c>
      <c r="D18" s="66">
        <v>328.9</v>
      </c>
      <c r="E18" s="54"/>
      <c r="F18" s="67">
        <f t="shared" si="0"/>
        <v>0</v>
      </c>
    </row>
    <row r="19" spans="1:6" ht="132.6" customHeight="1" x14ac:dyDescent="0.25">
      <c r="A19" s="68">
        <v>13</v>
      </c>
      <c r="B19" s="65" t="s">
        <v>32</v>
      </c>
      <c r="C19" s="64" t="s">
        <v>22</v>
      </c>
      <c r="D19" s="66">
        <v>81.06</v>
      </c>
      <c r="E19" s="54"/>
      <c r="F19" s="67">
        <f t="shared" si="0"/>
        <v>0</v>
      </c>
    </row>
    <row r="20" spans="1:6" ht="135.6" customHeight="1" x14ac:dyDescent="0.25">
      <c r="A20" s="68">
        <v>14</v>
      </c>
      <c r="B20" s="65" t="s">
        <v>33</v>
      </c>
      <c r="C20" s="64" t="s">
        <v>22</v>
      </c>
      <c r="D20" s="66">
        <v>36.89</v>
      </c>
      <c r="E20" s="54"/>
      <c r="F20" s="67">
        <f t="shared" si="0"/>
        <v>0</v>
      </c>
    </row>
    <row r="21" spans="1:6" ht="127.8" customHeight="1" x14ac:dyDescent="0.25">
      <c r="A21" s="68">
        <v>15</v>
      </c>
      <c r="B21" s="65" t="s">
        <v>34</v>
      </c>
      <c r="C21" s="64" t="s">
        <v>22</v>
      </c>
      <c r="D21" s="66">
        <v>6.19</v>
      </c>
      <c r="E21" s="54"/>
      <c r="F21" s="67">
        <f t="shared" si="0"/>
        <v>0</v>
      </c>
    </row>
    <row r="22" spans="1:6" ht="216.6" customHeight="1" x14ac:dyDescent="0.25">
      <c r="A22" s="68">
        <v>16</v>
      </c>
      <c r="B22" s="74" t="s">
        <v>35</v>
      </c>
      <c r="C22" s="72" t="s">
        <v>22</v>
      </c>
      <c r="D22" s="73">
        <v>31.67</v>
      </c>
      <c r="E22" s="54"/>
      <c r="F22" s="67">
        <f t="shared" si="0"/>
        <v>0</v>
      </c>
    </row>
    <row r="23" spans="1:6" ht="256.2" customHeight="1" x14ac:dyDescent="0.25">
      <c r="A23" s="68">
        <v>17</v>
      </c>
      <c r="B23" s="75" t="s">
        <v>36</v>
      </c>
      <c r="C23" s="64" t="s">
        <v>22</v>
      </c>
      <c r="D23" s="66">
        <v>125.16</v>
      </c>
      <c r="E23" s="54"/>
      <c r="F23" s="67">
        <f t="shared" si="0"/>
        <v>0</v>
      </c>
    </row>
    <row r="24" spans="1:6" x14ac:dyDescent="0.25">
      <c r="A24" s="68">
        <v>18</v>
      </c>
      <c r="B24" s="65" t="s">
        <v>37</v>
      </c>
      <c r="C24" s="64" t="s">
        <v>10</v>
      </c>
      <c r="D24" s="76">
        <v>4</v>
      </c>
      <c r="E24" s="55"/>
      <c r="F24" s="67">
        <f t="shared" si="0"/>
        <v>0</v>
      </c>
    </row>
    <row r="25" spans="1:6" x14ac:dyDescent="0.25">
      <c r="A25" s="64">
        <v>19</v>
      </c>
      <c r="B25" s="77" t="s">
        <v>38</v>
      </c>
      <c r="C25" s="64" t="s">
        <v>10</v>
      </c>
      <c r="D25" s="76">
        <v>6</v>
      </c>
      <c r="E25" s="55"/>
      <c r="F25" s="67">
        <f t="shared" si="0"/>
        <v>0</v>
      </c>
    </row>
    <row r="26" spans="1:6" ht="13.8" x14ac:dyDescent="0.25">
      <c r="A26" s="68">
        <v>20</v>
      </c>
      <c r="B26" s="78" t="s">
        <v>39</v>
      </c>
      <c r="C26" s="64" t="s">
        <v>10</v>
      </c>
      <c r="D26" s="76">
        <v>10</v>
      </c>
      <c r="E26" s="55"/>
      <c r="F26" s="67">
        <f t="shared" si="0"/>
        <v>0</v>
      </c>
    </row>
    <row r="27" spans="1:6" ht="13.8" x14ac:dyDescent="0.25">
      <c r="A27" s="68">
        <v>21</v>
      </c>
      <c r="B27" s="79" t="s">
        <v>40</v>
      </c>
      <c r="C27" s="64" t="s">
        <v>10</v>
      </c>
      <c r="D27" s="76">
        <v>18</v>
      </c>
      <c r="E27" s="55"/>
      <c r="F27" s="67">
        <f t="shared" si="0"/>
        <v>0</v>
      </c>
    </row>
    <row r="28" spans="1:6" ht="13.8" x14ac:dyDescent="0.25">
      <c r="A28" s="64">
        <v>22</v>
      </c>
      <c r="B28" s="78" t="s">
        <v>41</v>
      </c>
      <c r="C28" s="64" t="s">
        <v>10</v>
      </c>
      <c r="D28" s="76">
        <v>8</v>
      </c>
      <c r="E28" s="55"/>
      <c r="F28" s="67">
        <f t="shared" si="0"/>
        <v>0</v>
      </c>
    </row>
    <row r="29" spans="1:6" ht="13.8" x14ac:dyDescent="0.25">
      <c r="A29" s="68">
        <v>23</v>
      </c>
      <c r="B29" s="79" t="s">
        <v>42</v>
      </c>
      <c r="C29" s="64" t="s">
        <v>10</v>
      </c>
      <c r="D29" s="76">
        <v>10</v>
      </c>
      <c r="E29" s="55"/>
      <c r="F29" s="67">
        <f t="shared" si="0"/>
        <v>0</v>
      </c>
    </row>
    <row r="30" spans="1:6" ht="13.8" x14ac:dyDescent="0.25">
      <c r="A30" s="68">
        <v>24</v>
      </c>
      <c r="B30" s="78" t="s">
        <v>43</v>
      </c>
      <c r="C30" s="64" t="s">
        <v>10</v>
      </c>
      <c r="D30" s="76">
        <v>4</v>
      </c>
      <c r="E30" s="55"/>
      <c r="F30" s="67">
        <f t="shared" si="0"/>
        <v>0</v>
      </c>
    </row>
    <row r="31" spans="1:6" x14ac:dyDescent="0.25">
      <c r="A31" s="64">
        <v>25</v>
      </c>
      <c r="B31" s="65" t="s">
        <v>44</v>
      </c>
      <c r="C31" s="64" t="s">
        <v>10</v>
      </c>
      <c r="D31" s="76">
        <v>4</v>
      </c>
      <c r="E31" s="55"/>
      <c r="F31" s="67">
        <f t="shared" si="0"/>
        <v>0</v>
      </c>
    </row>
    <row r="32" spans="1:6" x14ac:dyDescent="0.25">
      <c r="A32" s="68">
        <v>26</v>
      </c>
      <c r="B32" s="80" t="s">
        <v>45</v>
      </c>
      <c r="C32" s="64" t="s">
        <v>10</v>
      </c>
      <c r="D32" s="76">
        <v>2</v>
      </c>
      <c r="E32" s="55"/>
      <c r="F32" s="67">
        <f t="shared" si="0"/>
        <v>0</v>
      </c>
    </row>
    <row r="33" spans="1:6" x14ac:dyDescent="0.25">
      <c r="A33" s="68">
        <v>27</v>
      </c>
      <c r="B33" s="80" t="s">
        <v>46</v>
      </c>
      <c r="C33" s="64" t="s">
        <v>10</v>
      </c>
      <c r="D33" s="76">
        <v>2</v>
      </c>
      <c r="E33" s="55"/>
      <c r="F33" s="67">
        <f t="shared" si="0"/>
        <v>0</v>
      </c>
    </row>
    <row r="34" spans="1:6" x14ac:dyDescent="0.25">
      <c r="A34" s="64">
        <v>28</v>
      </c>
      <c r="B34" s="80" t="s">
        <v>47</v>
      </c>
      <c r="C34" s="64" t="s">
        <v>10</v>
      </c>
      <c r="D34" s="76">
        <v>5</v>
      </c>
      <c r="E34" s="55"/>
      <c r="F34" s="67">
        <f t="shared" si="0"/>
        <v>0</v>
      </c>
    </row>
    <row r="35" spans="1:6" ht="19.8" customHeight="1" x14ac:dyDescent="0.25">
      <c r="A35" s="68">
        <v>29</v>
      </c>
      <c r="B35" s="78" t="s">
        <v>48</v>
      </c>
      <c r="C35" s="64" t="s">
        <v>10</v>
      </c>
      <c r="D35" s="76">
        <v>4</v>
      </c>
      <c r="E35" s="55"/>
      <c r="F35" s="67">
        <f t="shared" si="0"/>
        <v>0</v>
      </c>
    </row>
    <row r="36" spans="1:6" x14ac:dyDescent="0.25">
      <c r="A36" s="68">
        <v>30</v>
      </c>
      <c r="B36" s="81" t="s">
        <v>49</v>
      </c>
      <c r="C36" s="64" t="s">
        <v>8</v>
      </c>
      <c r="D36" s="76">
        <v>20</v>
      </c>
      <c r="E36" s="55"/>
      <c r="F36" s="67">
        <f t="shared" si="0"/>
        <v>0</v>
      </c>
    </row>
    <row r="37" spans="1:6" x14ac:dyDescent="0.25">
      <c r="A37" s="64">
        <v>31</v>
      </c>
      <c r="B37" s="80" t="s">
        <v>50</v>
      </c>
      <c r="C37" s="64" t="s">
        <v>10</v>
      </c>
      <c r="D37" s="76">
        <v>2</v>
      </c>
      <c r="E37" s="55"/>
      <c r="F37" s="67">
        <f t="shared" si="0"/>
        <v>0</v>
      </c>
    </row>
    <row r="38" spans="1:6" x14ac:dyDescent="0.25">
      <c r="A38" s="68">
        <v>32</v>
      </c>
      <c r="B38" s="65" t="s">
        <v>51</v>
      </c>
      <c r="C38" s="64" t="s">
        <v>10</v>
      </c>
      <c r="D38" s="76">
        <v>3</v>
      </c>
      <c r="E38" s="55"/>
      <c r="F38" s="67">
        <f t="shared" si="0"/>
        <v>0</v>
      </c>
    </row>
    <row r="39" spans="1:6" x14ac:dyDescent="0.25">
      <c r="A39" s="68">
        <v>33</v>
      </c>
      <c r="B39" s="65" t="s">
        <v>52</v>
      </c>
      <c r="C39" s="64" t="s">
        <v>10</v>
      </c>
      <c r="D39" s="76">
        <v>4</v>
      </c>
      <c r="E39" s="55"/>
      <c r="F39" s="67">
        <f t="shared" si="0"/>
        <v>0</v>
      </c>
    </row>
    <row r="40" spans="1:6" x14ac:dyDescent="0.25">
      <c r="A40" s="68">
        <v>34</v>
      </c>
      <c r="B40" s="65" t="s">
        <v>53</v>
      </c>
      <c r="C40" s="64" t="s">
        <v>10</v>
      </c>
      <c r="D40" s="76">
        <v>2</v>
      </c>
      <c r="E40" s="55"/>
      <c r="F40" s="67">
        <f t="shared" si="0"/>
        <v>0</v>
      </c>
    </row>
    <row r="41" spans="1:6" x14ac:dyDescent="0.25">
      <c r="A41" s="68">
        <v>35</v>
      </c>
      <c r="B41" s="65" t="s">
        <v>54</v>
      </c>
      <c r="C41" s="64" t="s">
        <v>10</v>
      </c>
      <c r="D41" s="76">
        <v>1</v>
      </c>
      <c r="E41" s="55"/>
      <c r="F41" s="67">
        <f t="shared" si="0"/>
        <v>0</v>
      </c>
    </row>
    <row r="42" spans="1:6" x14ac:dyDescent="0.25">
      <c r="A42" s="82">
        <v>33</v>
      </c>
      <c r="B42" s="83" t="s">
        <v>55</v>
      </c>
      <c r="C42" s="72" t="s">
        <v>10</v>
      </c>
      <c r="D42" s="84">
        <v>7</v>
      </c>
      <c r="E42" s="55"/>
      <c r="F42" s="67">
        <f t="shared" si="0"/>
        <v>0</v>
      </c>
    </row>
    <row r="43" spans="1:6" x14ac:dyDescent="0.25">
      <c r="A43" s="72">
        <v>34</v>
      </c>
      <c r="B43" s="71" t="s">
        <v>56</v>
      </c>
      <c r="C43" s="72" t="s">
        <v>10</v>
      </c>
      <c r="D43" s="84">
        <v>1</v>
      </c>
      <c r="E43" s="55"/>
      <c r="F43" s="67">
        <f t="shared" si="0"/>
        <v>0</v>
      </c>
    </row>
    <row r="44" spans="1:6" x14ac:dyDescent="0.25">
      <c r="A44" s="68">
        <v>35</v>
      </c>
      <c r="B44" s="65" t="s">
        <v>57</v>
      </c>
      <c r="C44" s="64" t="s">
        <v>8</v>
      </c>
      <c r="D44" s="76">
        <v>15</v>
      </c>
      <c r="E44" s="55"/>
      <c r="F44" s="67">
        <f t="shared" si="0"/>
        <v>0</v>
      </c>
    </row>
    <row r="45" spans="1:6" x14ac:dyDescent="0.25">
      <c r="A45" s="68">
        <v>36</v>
      </c>
      <c r="B45" s="81" t="s">
        <v>58</v>
      </c>
      <c r="C45" s="64" t="s">
        <v>10</v>
      </c>
      <c r="D45" s="76">
        <v>1</v>
      </c>
      <c r="E45" s="55"/>
      <c r="F45" s="67">
        <f t="shared" si="0"/>
        <v>0</v>
      </c>
    </row>
    <row r="46" spans="1:6" x14ac:dyDescent="0.25">
      <c r="A46" s="64">
        <v>37</v>
      </c>
      <c r="B46" s="65" t="s">
        <v>59</v>
      </c>
      <c r="C46" s="64" t="s">
        <v>8</v>
      </c>
      <c r="D46" s="76">
        <v>35</v>
      </c>
      <c r="E46" s="55"/>
      <c r="F46" s="67">
        <f t="shared" si="0"/>
        <v>0</v>
      </c>
    </row>
    <row r="47" spans="1:6" x14ac:dyDescent="0.25">
      <c r="A47" s="68">
        <v>38</v>
      </c>
      <c r="B47" s="65" t="s">
        <v>60</v>
      </c>
      <c r="C47" s="64" t="s">
        <v>8</v>
      </c>
      <c r="D47" s="76">
        <v>45</v>
      </c>
      <c r="E47" s="55"/>
      <c r="F47" s="67">
        <f t="shared" si="0"/>
        <v>0</v>
      </c>
    </row>
    <row r="48" spans="1:6" ht="26.4" x14ac:dyDescent="0.25">
      <c r="A48" s="68">
        <v>39</v>
      </c>
      <c r="B48" s="85" t="s">
        <v>61</v>
      </c>
      <c r="C48" s="64" t="s">
        <v>10</v>
      </c>
      <c r="D48" s="76">
        <v>2</v>
      </c>
      <c r="E48" s="55"/>
      <c r="F48" s="67">
        <f t="shared" si="0"/>
        <v>0</v>
      </c>
    </row>
    <row r="49" spans="1:6" x14ac:dyDescent="0.25">
      <c r="A49" s="64">
        <v>40</v>
      </c>
      <c r="B49" s="65" t="s">
        <v>62</v>
      </c>
      <c r="C49" s="64" t="s">
        <v>10</v>
      </c>
      <c r="D49" s="76">
        <v>12</v>
      </c>
      <c r="E49" s="55"/>
      <c r="F49" s="67">
        <f t="shared" si="0"/>
        <v>0</v>
      </c>
    </row>
    <row r="50" spans="1:6" x14ac:dyDescent="0.25">
      <c r="A50" s="68">
        <v>41</v>
      </c>
      <c r="B50" s="81" t="s">
        <v>63</v>
      </c>
      <c r="C50" s="64" t="s">
        <v>10</v>
      </c>
      <c r="D50" s="76">
        <v>45</v>
      </c>
      <c r="E50" s="55"/>
      <c r="F50" s="67">
        <f t="shared" si="0"/>
        <v>0</v>
      </c>
    </row>
    <row r="51" spans="1:6" x14ac:dyDescent="0.25">
      <c r="A51" s="68">
        <v>42</v>
      </c>
      <c r="B51" s="65" t="s">
        <v>64</v>
      </c>
      <c r="C51" s="64" t="s">
        <v>8</v>
      </c>
      <c r="D51" s="76">
        <v>30</v>
      </c>
      <c r="E51" s="55"/>
      <c r="F51" s="67">
        <f t="shared" si="0"/>
        <v>0</v>
      </c>
    </row>
    <row r="52" spans="1:6" x14ac:dyDescent="0.25">
      <c r="A52" s="82">
        <v>43</v>
      </c>
      <c r="B52" s="71" t="s">
        <v>65</v>
      </c>
      <c r="C52" s="72" t="s">
        <v>10</v>
      </c>
      <c r="D52" s="84">
        <v>4</v>
      </c>
      <c r="E52" s="55"/>
      <c r="F52" s="67">
        <f t="shared" si="0"/>
        <v>0</v>
      </c>
    </row>
    <row r="53" spans="1:6" x14ac:dyDescent="0.25">
      <c r="A53" s="64">
        <v>44</v>
      </c>
      <c r="B53" s="86" t="s">
        <v>66</v>
      </c>
      <c r="C53" s="64" t="s">
        <v>8</v>
      </c>
      <c r="D53" s="76">
        <v>13</v>
      </c>
      <c r="E53" s="55"/>
      <c r="F53" s="67">
        <f t="shared" si="0"/>
        <v>0</v>
      </c>
    </row>
    <row r="54" spans="1:6" x14ac:dyDescent="0.25">
      <c r="A54" s="68">
        <v>45</v>
      </c>
      <c r="B54" s="65" t="s">
        <v>67</v>
      </c>
      <c r="C54" s="64" t="s">
        <v>10</v>
      </c>
      <c r="D54" s="76">
        <v>1</v>
      </c>
      <c r="E54" s="55"/>
      <c r="F54" s="67">
        <f t="shared" si="0"/>
        <v>0</v>
      </c>
    </row>
    <row r="55" spans="1:6" x14ac:dyDescent="0.25">
      <c r="A55" s="68">
        <v>46</v>
      </c>
      <c r="B55" s="65" t="s">
        <v>68</v>
      </c>
      <c r="C55" s="64" t="s">
        <v>10</v>
      </c>
      <c r="D55" s="76">
        <v>1</v>
      </c>
      <c r="E55" s="55"/>
      <c r="F55" s="67">
        <f t="shared" si="0"/>
        <v>0</v>
      </c>
    </row>
    <row r="56" spans="1:6" x14ac:dyDescent="0.25">
      <c r="A56" s="64">
        <v>47</v>
      </c>
      <c r="B56" s="80" t="s">
        <v>69</v>
      </c>
      <c r="C56" s="64" t="s">
        <v>10</v>
      </c>
      <c r="D56" s="76">
        <v>6</v>
      </c>
      <c r="E56" s="55"/>
      <c r="F56" s="67">
        <f t="shared" si="0"/>
        <v>0</v>
      </c>
    </row>
    <row r="57" spans="1:6" ht="20.399999999999999" customHeight="1" x14ac:dyDescent="0.25">
      <c r="A57" s="68">
        <v>48</v>
      </c>
      <c r="B57" s="85" t="s">
        <v>70</v>
      </c>
      <c r="C57" s="64" t="s">
        <v>10</v>
      </c>
      <c r="D57" s="76">
        <v>2</v>
      </c>
      <c r="E57" s="55"/>
      <c r="F57" s="67">
        <f t="shared" si="0"/>
        <v>0</v>
      </c>
    </row>
    <row r="58" spans="1:6" ht="18.600000000000001" customHeight="1" x14ac:dyDescent="0.25">
      <c r="A58" s="68">
        <v>49</v>
      </c>
      <c r="B58" s="80" t="s">
        <v>71</v>
      </c>
      <c r="C58" s="64" t="s">
        <v>10</v>
      </c>
      <c r="D58" s="76">
        <v>2</v>
      </c>
      <c r="E58" s="55"/>
      <c r="F58" s="67">
        <f t="shared" si="0"/>
        <v>0</v>
      </c>
    </row>
    <row r="59" spans="1:6" x14ac:dyDescent="0.25">
      <c r="A59" s="64">
        <v>50</v>
      </c>
      <c r="B59" s="80" t="s">
        <v>72</v>
      </c>
      <c r="C59" s="64" t="s">
        <v>10</v>
      </c>
      <c r="D59" s="76">
        <v>10</v>
      </c>
      <c r="E59" s="55"/>
      <c r="F59" s="67">
        <f t="shared" si="0"/>
        <v>0</v>
      </c>
    </row>
    <row r="60" spans="1:6" x14ac:dyDescent="0.25">
      <c r="A60" s="68">
        <v>51</v>
      </c>
      <c r="B60" s="80" t="s">
        <v>73</v>
      </c>
      <c r="C60" s="64" t="s">
        <v>10</v>
      </c>
      <c r="D60" s="76">
        <v>1</v>
      </c>
      <c r="E60" s="55"/>
      <c r="F60" s="67">
        <f t="shared" si="0"/>
        <v>0</v>
      </c>
    </row>
    <row r="61" spans="1:6" x14ac:dyDescent="0.25">
      <c r="A61" s="68">
        <v>52</v>
      </c>
      <c r="B61" s="85" t="s">
        <v>74</v>
      </c>
      <c r="C61" s="64" t="s">
        <v>8</v>
      </c>
      <c r="D61" s="76">
        <v>1</v>
      </c>
      <c r="E61" s="55"/>
      <c r="F61" s="67">
        <f t="shared" si="0"/>
        <v>0</v>
      </c>
    </row>
    <row r="62" spans="1:6" ht="17.399999999999999" customHeight="1" x14ac:dyDescent="0.25">
      <c r="A62" s="64">
        <v>53</v>
      </c>
      <c r="B62" s="80" t="s">
        <v>75</v>
      </c>
      <c r="C62" s="64" t="s">
        <v>10</v>
      </c>
      <c r="D62" s="76">
        <v>1</v>
      </c>
      <c r="E62" s="55"/>
      <c r="F62" s="67">
        <f t="shared" si="0"/>
        <v>0</v>
      </c>
    </row>
    <row r="63" spans="1:6" x14ac:dyDescent="0.25">
      <c r="A63" s="68">
        <v>54</v>
      </c>
      <c r="B63" s="80" t="s">
        <v>76</v>
      </c>
      <c r="C63" s="64" t="s">
        <v>10</v>
      </c>
      <c r="D63" s="76">
        <v>4</v>
      </c>
      <c r="E63" s="55"/>
      <c r="F63" s="67">
        <f t="shared" si="0"/>
        <v>0</v>
      </c>
    </row>
    <row r="64" spans="1:6" x14ac:dyDescent="0.25">
      <c r="A64" s="82">
        <v>55</v>
      </c>
      <c r="B64" s="87" t="s">
        <v>77</v>
      </c>
      <c r="C64" s="72" t="s">
        <v>10</v>
      </c>
      <c r="D64" s="84">
        <v>1</v>
      </c>
      <c r="E64" s="55"/>
      <c r="F64" s="67">
        <f t="shared" si="0"/>
        <v>0</v>
      </c>
    </row>
    <row r="65" spans="1:6" ht="41.4" customHeight="1" x14ac:dyDescent="0.25">
      <c r="A65" s="64">
        <v>56</v>
      </c>
      <c r="B65" s="80" t="s">
        <v>78</v>
      </c>
      <c r="C65" s="64" t="s">
        <v>1</v>
      </c>
      <c r="D65" s="76">
        <v>1</v>
      </c>
      <c r="E65" s="55"/>
      <c r="F65" s="67">
        <f t="shared" si="0"/>
        <v>0</v>
      </c>
    </row>
    <row r="66" spans="1:6" ht="28.8" customHeight="1" x14ac:dyDescent="0.25">
      <c r="A66" s="68">
        <v>57</v>
      </c>
      <c r="B66" s="80" t="s">
        <v>128</v>
      </c>
      <c r="C66" s="64" t="s">
        <v>1</v>
      </c>
      <c r="D66" s="76">
        <v>1</v>
      </c>
      <c r="E66" s="55"/>
      <c r="F66" s="67">
        <f t="shared" si="0"/>
        <v>0</v>
      </c>
    </row>
    <row r="67" spans="1:6" ht="48.6" customHeight="1" x14ac:dyDescent="0.25">
      <c r="A67" s="68">
        <v>58</v>
      </c>
      <c r="B67" s="80" t="s">
        <v>129</v>
      </c>
      <c r="C67" s="64" t="s">
        <v>1</v>
      </c>
      <c r="D67" s="76">
        <v>1</v>
      </c>
      <c r="E67" s="55"/>
      <c r="F67" s="67">
        <f t="shared" si="0"/>
        <v>0</v>
      </c>
    </row>
    <row r="68" spans="1:6" ht="80.400000000000006" customHeight="1" x14ac:dyDescent="0.25">
      <c r="A68" s="68">
        <v>59</v>
      </c>
      <c r="B68" s="88" t="s">
        <v>80</v>
      </c>
      <c r="C68" s="64" t="s">
        <v>22</v>
      </c>
      <c r="D68" s="76">
        <v>11.85</v>
      </c>
      <c r="E68" s="55"/>
      <c r="F68" s="67">
        <f t="shared" si="0"/>
        <v>0</v>
      </c>
    </row>
    <row r="69" spans="1:6" ht="75" customHeight="1" x14ac:dyDescent="0.25">
      <c r="A69" s="68">
        <v>60</v>
      </c>
      <c r="B69" s="89" t="s">
        <v>81</v>
      </c>
      <c r="C69" s="64" t="s">
        <v>8</v>
      </c>
      <c r="D69" s="76">
        <v>1.52</v>
      </c>
      <c r="E69" s="55"/>
      <c r="F69" s="67">
        <f t="shared" si="0"/>
        <v>0</v>
      </c>
    </row>
    <row r="70" spans="1:6" ht="48" customHeight="1" x14ac:dyDescent="0.25">
      <c r="A70" s="68">
        <v>61</v>
      </c>
      <c r="B70" s="90" t="s">
        <v>114</v>
      </c>
      <c r="C70" s="64" t="s">
        <v>8</v>
      </c>
      <c r="D70" s="76">
        <v>12.19</v>
      </c>
      <c r="E70" s="55"/>
      <c r="F70" s="67">
        <f t="shared" si="0"/>
        <v>0</v>
      </c>
    </row>
    <row r="71" spans="1:6" ht="25.2" customHeight="1" x14ac:dyDescent="0.25">
      <c r="A71" s="68">
        <v>63</v>
      </c>
      <c r="B71" s="91" t="s">
        <v>82</v>
      </c>
      <c r="C71" s="64" t="s">
        <v>8</v>
      </c>
      <c r="D71" s="76">
        <v>29.87</v>
      </c>
      <c r="E71" s="55"/>
      <c r="F71" s="67">
        <f t="shared" si="0"/>
        <v>0</v>
      </c>
    </row>
    <row r="72" spans="1:6" s="93" customFormat="1" ht="88.2" customHeight="1" x14ac:dyDescent="0.25">
      <c r="A72" s="82">
        <v>64</v>
      </c>
      <c r="B72" s="92" t="s">
        <v>130</v>
      </c>
      <c r="C72" s="72" t="s">
        <v>22</v>
      </c>
      <c r="D72" s="84">
        <v>3.25</v>
      </c>
      <c r="E72" s="56"/>
      <c r="F72" s="67">
        <f t="shared" si="0"/>
        <v>0</v>
      </c>
    </row>
    <row r="73" spans="1:6" ht="21.6" customHeight="1" x14ac:dyDescent="0.25">
      <c r="A73" s="64">
        <v>65</v>
      </c>
      <c r="B73" s="80" t="s">
        <v>83</v>
      </c>
      <c r="C73" s="64" t="s">
        <v>10</v>
      </c>
      <c r="D73" s="76">
        <v>1</v>
      </c>
      <c r="E73" s="55"/>
      <c r="F73" s="67">
        <f t="shared" ref="F73:F81" si="1">D73*E73</f>
        <v>0</v>
      </c>
    </row>
    <row r="74" spans="1:6" ht="39.6" x14ac:dyDescent="0.25">
      <c r="A74" s="68">
        <v>66</v>
      </c>
      <c r="B74" s="80" t="s">
        <v>84</v>
      </c>
      <c r="C74" s="64" t="s">
        <v>1</v>
      </c>
      <c r="D74" s="76">
        <v>1</v>
      </c>
      <c r="E74" s="55"/>
      <c r="F74" s="67">
        <f t="shared" si="1"/>
        <v>0</v>
      </c>
    </row>
    <row r="75" spans="1:6" ht="138" customHeight="1" x14ac:dyDescent="0.25">
      <c r="A75" s="94">
        <v>67</v>
      </c>
      <c r="B75" s="95" t="s">
        <v>116</v>
      </c>
      <c r="C75" s="64"/>
      <c r="D75" s="76"/>
      <c r="E75" s="55"/>
      <c r="F75" s="67">
        <f t="shared" si="1"/>
        <v>0</v>
      </c>
    </row>
    <row r="76" spans="1:6" ht="26.4" x14ac:dyDescent="0.25">
      <c r="A76" s="96"/>
      <c r="B76" s="80" t="s">
        <v>117</v>
      </c>
      <c r="C76" s="64" t="s">
        <v>8</v>
      </c>
      <c r="D76" s="76">
        <v>30</v>
      </c>
      <c r="E76" s="55"/>
      <c r="F76" s="67">
        <f t="shared" si="1"/>
        <v>0</v>
      </c>
    </row>
    <row r="77" spans="1:6" ht="19.8" customHeight="1" x14ac:dyDescent="0.25">
      <c r="A77" s="97"/>
      <c r="B77" s="80" t="s">
        <v>118</v>
      </c>
      <c r="C77" s="64" t="s">
        <v>8</v>
      </c>
      <c r="D77" s="76">
        <v>30</v>
      </c>
      <c r="E77" s="55"/>
      <c r="F77" s="67">
        <f t="shared" si="1"/>
        <v>0</v>
      </c>
    </row>
    <row r="78" spans="1:6" ht="65.400000000000006" customHeight="1" x14ac:dyDescent="0.25">
      <c r="A78" s="68">
        <v>68</v>
      </c>
      <c r="B78" s="80" t="s">
        <v>115</v>
      </c>
      <c r="C78" s="64" t="s">
        <v>9</v>
      </c>
      <c r="D78" s="76">
        <v>6</v>
      </c>
      <c r="E78" s="55"/>
      <c r="F78" s="67">
        <f t="shared" si="1"/>
        <v>0</v>
      </c>
    </row>
    <row r="79" spans="1:6" ht="21" customHeight="1" x14ac:dyDescent="0.25">
      <c r="A79" s="68">
        <v>69</v>
      </c>
      <c r="B79" s="80" t="s">
        <v>85</v>
      </c>
      <c r="C79" s="64" t="s">
        <v>10</v>
      </c>
      <c r="D79" s="76">
        <v>8</v>
      </c>
      <c r="E79" s="55"/>
      <c r="F79" s="67">
        <f t="shared" si="1"/>
        <v>0</v>
      </c>
    </row>
    <row r="80" spans="1:6" x14ac:dyDescent="0.25">
      <c r="A80" s="98">
        <v>70</v>
      </c>
      <c r="B80" s="99" t="s">
        <v>86</v>
      </c>
      <c r="C80" s="64" t="s">
        <v>10</v>
      </c>
      <c r="D80" s="76">
        <v>1</v>
      </c>
      <c r="E80" s="55"/>
      <c r="F80" s="67">
        <f t="shared" si="1"/>
        <v>0</v>
      </c>
    </row>
    <row r="81" spans="1:6" x14ac:dyDescent="0.25">
      <c r="A81" s="98">
        <v>71</v>
      </c>
      <c r="B81" s="99" t="s">
        <v>131</v>
      </c>
      <c r="C81" s="100" t="s">
        <v>10</v>
      </c>
      <c r="D81" s="101">
        <v>1</v>
      </c>
      <c r="E81" s="55"/>
      <c r="F81" s="67">
        <f t="shared" si="1"/>
        <v>0</v>
      </c>
    </row>
    <row r="82" spans="1:6" x14ac:dyDescent="0.25">
      <c r="A82" s="102"/>
      <c r="B82" s="103" t="s">
        <v>124</v>
      </c>
      <c r="C82" s="104"/>
      <c r="D82" s="104"/>
      <c r="E82" s="105"/>
      <c r="F82" s="106">
        <f>SUM(F8:F81)</f>
        <v>0</v>
      </c>
    </row>
    <row r="84" spans="1:6" x14ac:dyDescent="0.25">
      <c r="B84" s="107" t="s">
        <v>121</v>
      </c>
      <c r="C84" s="57"/>
      <c r="D84" s="57"/>
      <c r="E84" s="57"/>
      <c r="F84" s="57"/>
    </row>
    <row r="86" spans="1:6" x14ac:dyDescent="0.25">
      <c r="B86" s="59" t="s">
        <v>122</v>
      </c>
      <c r="D86" s="59" t="s">
        <v>125</v>
      </c>
    </row>
  </sheetData>
  <sheetProtection algorithmName="SHA-512" hashValue="oWFei/MmTUKnv9wUjx+pwnP3bTN4W+qOmtPOw83UmIEvxFHKIOxjpIMxzoVQVpNn+XbCSy+6KslMBhxHlFf0Sg==" saltValue="7daTre+uMyILMc0BrENbHQ==" spinCount="100000" sheet="1" objects="1" scenarios="1" selectLockedCells="1"/>
  <mergeCells count="8">
    <mergeCell ref="B84:F84"/>
    <mergeCell ref="B82:E82"/>
    <mergeCell ref="A1:F1"/>
    <mergeCell ref="A2:F2"/>
    <mergeCell ref="A3:F3"/>
    <mergeCell ref="A4:F4"/>
    <mergeCell ref="A5:F5"/>
    <mergeCell ref="A75:A77"/>
  </mergeCells>
  <pageMargins left="0.7" right="0.7" top="0.75" bottom="0.75" header="0.3" footer="0.3"/>
  <pageSetup scale="93"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abSelected="1" view="pageBreakPreview" topLeftCell="A15" zoomScaleNormal="100" zoomScaleSheetLayoutView="100" workbookViewId="0">
      <selection activeCell="B26" sqref="B26:F26"/>
    </sheetView>
  </sheetViews>
  <sheetFormatPr defaultRowHeight="14.4" x14ac:dyDescent="0.3"/>
  <cols>
    <col min="1" max="1" width="6.88671875" customWidth="1"/>
    <col min="2" max="2" width="39.109375" customWidth="1"/>
    <col min="3" max="3" width="13.77734375" customWidth="1"/>
    <col min="4" max="4" width="10.21875" customWidth="1"/>
    <col min="5" max="5" width="13.88671875" customWidth="1"/>
    <col min="6" max="6" width="18.44140625" customWidth="1"/>
  </cols>
  <sheetData>
    <row r="1" spans="1:6" ht="15.6" x14ac:dyDescent="0.3">
      <c r="A1" s="49" t="s">
        <v>89</v>
      </c>
      <c r="B1" s="49"/>
      <c r="C1" s="49"/>
      <c r="D1" s="49"/>
      <c r="E1" s="49"/>
      <c r="F1" s="49"/>
    </row>
    <row r="2" spans="1:6" ht="15.6" x14ac:dyDescent="0.3">
      <c r="A2" s="47" t="s">
        <v>143</v>
      </c>
      <c r="B2" s="47"/>
      <c r="C2" s="47"/>
      <c r="D2" s="47"/>
      <c r="E2" s="47"/>
      <c r="F2" s="47"/>
    </row>
    <row r="3" spans="1:6" ht="15.6" customHeight="1" x14ac:dyDescent="0.3">
      <c r="A3" s="48" t="s">
        <v>138</v>
      </c>
      <c r="B3" s="48"/>
      <c r="C3" s="48"/>
      <c r="D3" s="48"/>
      <c r="E3" s="48"/>
      <c r="F3" s="48"/>
    </row>
    <row r="4" spans="1:6" ht="14.4" customHeight="1" x14ac:dyDescent="0.3">
      <c r="A4" s="50" t="s">
        <v>103</v>
      </c>
      <c r="B4" s="50"/>
      <c r="C4" s="50"/>
      <c r="D4" s="50"/>
      <c r="E4" s="50"/>
      <c r="F4" s="50"/>
    </row>
    <row r="5" spans="1:6" ht="15.6" x14ac:dyDescent="0.3">
      <c r="A5" s="11"/>
      <c r="B5" s="51" t="s">
        <v>3</v>
      </c>
      <c r="C5" s="51"/>
      <c r="D5" s="51"/>
      <c r="E5" s="51"/>
      <c r="F5" s="12"/>
    </row>
    <row r="6" spans="1:6" x14ac:dyDescent="0.3">
      <c r="A6" s="52" t="s">
        <v>90</v>
      </c>
      <c r="B6" s="53" t="s">
        <v>91</v>
      </c>
      <c r="C6" s="52" t="s">
        <v>0</v>
      </c>
      <c r="D6" s="53" t="s">
        <v>92</v>
      </c>
      <c r="E6" s="53" t="s">
        <v>93</v>
      </c>
      <c r="F6" s="52" t="s">
        <v>94</v>
      </c>
    </row>
    <row r="7" spans="1:6" x14ac:dyDescent="0.3">
      <c r="A7" s="52"/>
      <c r="B7" s="53"/>
      <c r="C7" s="52"/>
      <c r="D7" s="53"/>
      <c r="E7" s="53"/>
      <c r="F7" s="52"/>
    </row>
    <row r="8" spans="1:6" ht="150.6" x14ac:dyDescent="0.3">
      <c r="A8" s="28">
        <v>1</v>
      </c>
      <c r="B8" s="14" t="s">
        <v>95</v>
      </c>
      <c r="C8" s="13" t="s">
        <v>1</v>
      </c>
      <c r="D8" s="15">
        <v>1</v>
      </c>
      <c r="E8" s="151"/>
      <c r="F8" s="15">
        <f>D8*E8</f>
        <v>0</v>
      </c>
    </row>
    <row r="9" spans="1:6" ht="61.8" customHeight="1" x14ac:dyDescent="0.3">
      <c r="A9" s="13">
        <v>2</v>
      </c>
      <c r="B9" s="16" t="s">
        <v>96</v>
      </c>
      <c r="C9" s="17" t="s">
        <v>9</v>
      </c>
      <c r="D9" s="15">
        <v>1</v>
      </c>
      <c r="E9" s="151"/>
      <c r="F9" s="15">
        <f t="shared" ref="F9:F23" si="0">D9*E9</f>
        <v>0</v>
      </c>
    </row>
    <row r="10" spans="1:6" ht="135.6" x14ac:dyDescent="0.3">
      <c r="A10" s="13">
        <v>3</v>
      </c>
      <c r="B10" s="19" t="s">
        <v>97</v>
      </c>
      <c r="C10" s="20" t="s">
        <v>9</v>
      </c>
      <c r="D10" s="18">
        <v>1</v>
      </c>
      <c r="E10" s="151"/>
      <c r="F10" s="15">
        <f t="shared" si="0"/>
        <v>0</v>
      </c>
    </row>
    <row r="11" spans="1:6" ht="180" x14ac:dyDescent="0.3">
      <c r="A11" s="13">
        <v>4</v>
      </c>
      <c r="B11" s="16" t="s">
        <v>98</v>
      </c>
      <c r="C11" s="20" t="s">
        <v>9</v>
      </c>
      <c r="D11" s="18">
        <v>1</v>
      </c>
      <c r="E11" s="151"/>
      <c r="F11" s="15">
        <f t="shared" si="0"/>
        <v>0</v>
      </c>
    </row>
    <row r="12" spans="1:6" ht="78" x14ac:dyDescent="0.3">
      <c r="A12" s="28">
        <v>5</v>
      </c>
      <c r="B12" s="21" t="s">
        <v>99</v>
      </c>
      <c r="C12" s="22" t="s">
        <v>19</v>
      </c>
      <c r="D12" s="18">
        <v>0.17</v>
      </c>
      <c r="E12" s="151"/>
      <c r="F12" s="15">
        <f t="shared" si="0"/>
        <v>0</v>
      </c>
    </row>
    <row r="13" spans="1:6" ht="57.6" x14ac:dyDescent="0.3">
      <c r="A13" s="13">
        <v>6</v>
      </c>
      <c r="B13" s="23" t="s">
        <v>100</v>
      </c>
      <c r="C13" s="22" t="s">
        <v>19</v>
      </c>
      <c r="D13" s="18">
        <v>0.53</v>
      </c>
      <c r="E13" s="151"/>
      <c r="F13" s="15">
        <f t="shared" si="0"/>
        <v>0</v>
      </c>
    </row>
    <row r="14" spans="1:6" ht="57.6" x14ac:dyDescent="0.3">
      <c r="A14" s="28">
        <v>7</v>
      </c>
      <c r="B14" s="23" t="s">
        <v>101</v>
      </c>
      <c r="C14" s="22" t="s">
        <v>19</v>
      </c>
      <c r="D14" s="18">
        <v>0.53</v>
      </c>
      <c r="E14" s="151"/>
      <c r="F14" s="15">
        <f t="shared" si="0"/>
        <v>0</v>
      </c>
    </row>
    <row r="15" spans="1:6" ht="140.4" x14ac:dyDescent="0.3">
      <c r="A15" s="41">
        <v>8</v>
      </c>
      <c r="B15" s="24" t="s">
        <v>102</v>
      </c>
      <c r="C15" s="13"/>
      <c r="D15" s="18"/>
      <c r="E15" s="151"/>
      <c r="F15" s="15">
        <f t="shared" si="0"/>
        <v>0</v>
      </c>
    </row>
    <row r="16" spans="1:6" ht="15.6" x14ac:dyDescent="0.3">
      <c r="A16" s="41"/>
      <c r="B16" s="29" t="s">
        <v>104</v>
      </c>
      <c r="C16" s="26" t="s">
        <v>8</v>
      </c>
      <c r="D16" s="26">
        <v>10</v>
      </c>
      <c r="E16" s="151"/>
      <c r="F16" s="15">
        <f t="shared" si="0"/>
        <v>0</v>
      </c>
    </row>
    <row r="17" spans="1:6" ht="15.6" x14ac:dyDescent="0.3">
      <c r="A17" s="41"/>
      <c r="B17" s="25" t="s">
        <v>105</v>
      </c>
      <c r="C17" s="26" t="s">
        <v>10</v>
      </c>
      <c r="D17" s="26">
        <v>6</v>
      </c>
      <c r="E17" s="151"/>
      <c r="F17" s="15">
        <f t="shared" si="0"/>
        <v>0</v>
      </c>
    </row>
    <row r="18" spans="1:6" ht="15.6" x14ac:dyDescent="0.3">
      <c r="A18" s="41"/>
      <c r="B18" s="29" t="s">
        <v>106</v>
      </c>
      <c r="C18" s="26" t="s">
        <v>10</v>
      </c>
      <c r="D18" s="26">
        <v>6</v>
      </c>
      <c r="E18" s="151"/>
      <c r="F18" s="15">
        <f t="shared" si="0"/>
        <v>0</v>
      </c>
    </row>
    <row r="19" spans="1:6" ht="15.6" x14ac:dyDescent="0.3">
      <c r="A19" s="41"/>
      <c r="B19" s="25" t="s">
        <v>107</v>
      </c>
      <c r="C19" s="26" t="s">
        <v>10</v>
      </c>
      <c r="D19" s="26">
        <v>4</v>
      </c>
      <c r="E19" s="151"/>
      <c r="F19" s="15">
        <f t="shared" si="0"/>
        <v>0</v>
      </c>
    </row>
    <row r="20" spans="1:6" ht="15.6" x14ac:dyDescent="0.3">
      <c r="A20" s="41"/>
      <c r="B20" s="29" t="s">
        <v>108</v>
      </c>
      <c r="C20" s="26" t="s">
        <v>8</v>
      </c>
      <c r="D20" s="26">
        <v>25</v>
      </c>
      <c r="E20" s="151"/>
      <c r="F20" s="15">
        <f t="shared" si="0"/>
        <v>0</v>
      </c>
    </row>
    <row r="21" spans="1:6" ht="15.6" x14ac:dyDescent="0.3">
      <c r="A21" s="41"/>
      <c r="B21" s="25" t="s">
        <v>109</v>
      </c>
      <c r="C21" s="26" t="s">
        <v>8</v>
      </c>
      <c r="D21" s="26">
        <v>300</v>
      </c>
      <c r="E21" s="151"/>
      <c r="F21" s="15">
        <f t="shared" si="0"/>
        <v>0</v>
      </c>
    </row>
    <row r="22" spans="1:6" ht="15.6" x14ac:dyDescent="0.3">
      <c r="A22" s="41"/>
      <c r="B22" s="30" t="s">
        <v>110</v>
      </c>
      <c r="C22" s="26" t="s">
        <v>10</v>
      </c>
      <c r="D22" s="26">
        <v>2</v>
      </c>
      <c r="E22" s="151"/>
      <c r="F22" s="15">
        <f t="shared" si="0"/>
        <v>0</v>
      </c>
    </row>
    <row r="23" spans="1:6" ht="15.6" x14ac:dyDescent="0.3">
      <c r="A23" s="13">
        <v>9</v>
      </c>
      <c r="B23" s="25" t="s">
        <v>113</v>
      </c>
      <c r="C23" s="26" t="s">
        <v>9</v>
      </c>
      <c r="D23" s="27">
        <v>1</v>
      </c>
      <c r="E23" s="151"/>
      <c r="F23" s="15">
        <f t="shared" si="0"/>
        <v>0</v>
      </c>
    </row>
    <row r="24" spans="1:6" ht="15.6" x14ac:dyDescent="0.3">
      <c r="A24" s="13"/>
      <c r="B24" s="42" t="s">
        <v>124</v>
      </c>
      <c r="C24" s="43"/>
      <c r="D24" s="43"/>
      <c r="E24" s="44"/>
      <c r="F24" s="149">
        <f>SUM(F8:F23)</f>
        <v>0</v>
      </c>
    </row>
    <row r="25" spans="1:6" ht="15.6" x14ac:dyDescent="0.3">
      <c r="A25" s="45"/>
      <c r="B25" s="45"/>
      <c r="C25" s="45"/>
      <c r="D25" s="45"/>
      <c r="E25" s="46"/>
    </row>
    <row r="26" spans="1:6" x14ac:dyDescent="0.3">
      <c r="B26" s="150" t="s">
        <v>121</v>
      </c>
      <c r="C26" s="150"/>
      <c r="D26" s="150"/>
      <c r="E26" s="150"/>
      <c r="F26" s="150"/>
    </row>
    <row r="28" spans="1:6" x14ac:dyDescent="0.3">
      <c r="B28" t="s">
        <v>122</v>
      </c>
      <c r="E28" t="s">
        <v>125</v>
      </c>
    </row>
  </sheetData>
  <sheetProtection algorithmName="SHA-512" hashValue="rTdKUbUnB2yOXEyFHwg+hFmpZ0O4pq2n4aWJppMt3sNU3tPe6tpjyhIn/FYGT9n1q5VAri02HtoP8SxoNBW5pQ==" saltValue="N7jRz0EN0RfppHXIOOpXfg==" spinCount="100000" sheet="1" objects="1" scenarios="1" selectLockedCells="1"/>
  <mergeCells count="15">
    <mergeCell ref="B26:F26"/>
    <mergeCell ref="A1:F1"/>
    <mergeCell ref="A4:F4"/>
    <mergeCell ref="B5:E5"/>
    <mergeCell ref="A6:A7"/>
    <mergeCell ref="B6:B7"/>
    <mergeCell ref="C6:C7"/>
    <mergeCell ref="D6:D7"/>
    <mergeCell ref="E6:E7"/>
    <mergeCell ref="F6:F7"/>
    <mergeCell ref="A15:A22"/>
    <mergeCell ref="B24:E24"/>
    <mergeCell ref="A25:E25"/>
    <mergeCell ref="A2:F2"/>
    <mergeCell ref="A3:F3"/>
  </mergeCells>
  <pageMargins left="0.7" right="0.7" top="0.75" bottom="0.75" header="0.3" footer="0.3"/>
  <pageSetup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Summury</vt:lpstr>
      <vt:lpstr>Lot-5.1</vt:lpstr>
      <vt:lpstr>Lot-5.2</vt:lpstr>
      <vt:lpstr>Lot-5.3</vt:lpstr>
      <vt:lpstr>'Lot-5.2'!Print_Area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2026-09-03T06:52:12Z</dcterms:modified>
</cp:coreProperties>
</file>